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activeTab="3"/>
  </bookViews>
  <sheets>
    <sheet name="Лавочкина 10)1" sheetId="1" r:id="rId1"/>
    <sheet name="Лавочкина 10)1(2019)" sheetId="2" r:id="rId2"/>
    <sheet name="Лавочкина 10)1(2020)" sheetId="3" r:id="rId3"/>
    <sheet name="Лавочкина 10)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'Лавочкина 10)1'!#REF!,'Лавочкина 10)1'!#REF!</definedName>
    <definedName name="Z_6E36EA37_049E_4FAE_B719_2847CD16F858_.wvu.Rows" localSheetId="0" hidden="1">'Лавочкина 10)1'!$42:$45</definedName>
    <definedName name="Z_73C0D023_21BD_4441_8EFA_957546C15799_.wvu.Cols" localSheetId="0" hidden="1">'Лавочкина 10)1'!#REF!,'Лавочкина 10)1'!#REF!</definedName>
    <definedName name="Z_73C0D023_21BD_4441_8EFA_957546C15799_.wvu.Rows" localSheetId="0" hidden="1">'Лавочкина 10)1'!$42:$45</definedName>
    <definedName name="_xlnm.Print_Area" localSheetId="0">'Лавочкина 10)1'!$A$1:$G$60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26" i="2"/>
  <c r="F51" i="2" s="1"/>
  <c r="F56" i="2" s="1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/>
  <c r="F25" i="2" s="1"/>
  <c r="F59" i="2" s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<sst xmlns="http://schemas.openxmlformats.org/spreadsheetml/2006/main" count="242" uniqueCount="79">
  <si>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</si>
  <si>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</si>
  <si>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</si>
  <si>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</si>
  <si>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</si>
  <si>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</si>
  <si>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</si>
  <si>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</si>
  <si>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</si>
  <si>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</si>
  <si>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</si>
  <si>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</si>
  <si>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</si>
  <si>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</si>
  <si>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</si>
  <si>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</si>
  <si>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</si>
  <si>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</si>
  <si>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</si>
  <si>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</si>
  <si>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</si>
  <si>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</si>
  <si>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</si>
  <si>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</si>
  <si>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</si>
  <si>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</si>
  <si>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</si>
  <si>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</si>
  <si>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</si>
  <si>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</si>
  <si>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</si>
  <si>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</si>
  <si>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</si>
  <si>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</si>
  <si>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</si>
  <si>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</si>
  <si>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</si>
  <si>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</si>
  <si>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Лавочкина 10/1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</si>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</sst>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46">
          <cell r="W146">
            <v>18338.895772527208</v>
          </cell>
          <cell r="X146">
            <v>3686.8441546755221</v>
          </cell>
          <cell r="Y146">
            <v>6145.6495000000004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7786.8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Y146">
            <v>68196.520878787953</v>
          </cell>
          <cell r="BB146">
            <v>0</v>
          </cell>
          <cell r="BC146">
            <v>0</v>
          </cell>
          <cell r="CN146">
            <v>18637.071688220945</v>
          </cell>
          <cell r="CO146">
            <v>3819.7867342679178</v>
          </cell>
          <cell r="CP146">
            <v>1187.9917</v>
          </cell>
          <cell r="DB146">
            <v>0</v>
          </cell>
          <cell r="DG146">
            <v>15918.242646616356</v>
          </cell>
          <cell r="DU146">
            <v>93875.715819089193</v>
          </cell>
          <cell r="DV146">
            <v>19595.398179295498</v>
          </cell>
          <cell r="DW146">
            <v>21674.022199999999</v>
          </cell>
          <cell r="EK146">
            <v>0</v>
          </cell>
          <cell r="EQ146">
            <v>74587.886841420128</v>
          </cell>
          <cell r="FB146">
            <v>155003.4593870294</v>
          </cell>
          <cell r="FC146">
            <v>31668.984785444474</v>
          </cell>
          <cell r="FD146">
            <v>2175.2417999999998</v>
          </cell>
          <cell r="FL146">
            <v>0</v>
          </cell>
          <cell r="FS146">
            <v>62540.212785030322</v>
          </cell>
          <cell r="FX146">
            <v>90127.703212624532</v>
          </cell>
          <cell r="FY146">
            <v>18382.975278626862</v>
          </cell>
          <cell r="FZ146">
            <v>0</v>
          </cell>
          <cell r="GG146">
            <v>10037.136599999998</v>
          </cell>
          <cell r="GL146">
            <v>28387.305080190592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46">
          <cell r="W146">
            <v>154095.94381179361</v>
          </cell>
          <cell r="X146">
            <v>47482.468523001131</v>
          </cell>
          <cell r="Y146">
            <v>216621.56599999999</v>
          </cell>
          <cell r="AK146">
            <v>0</v>
          </cell>
          <cell r="AV146">
            <v>0</v>
          </cell>
          <cell r="AY146">
            <v>798149.55847746867</v>
          </cell>
          <cell r="BB146">
            <v>0</v>
          </cell>
          <cell r="BM146">
            <v>0</v>
          </cell>
          <cell r="BN146">
            <v>0</v>
          </cell>
          <cell r="CN146">
            <v>21399.218196516649</v>
          </cell>
          <cell r="CO146">
            <v>6633.7576409201611</v>
          </cell>
          <cell r="CP146">
            <v>668.13009999999997</v>
          </cell>
          <cell r="DB146">
            <v>0</v>
          </cell>
          <cell r="DG146">
            <v>31954.280300935367</v>
          </cell>
          <cell r="DU146">
            <v>87418.443127218503</v>
          </cell>
          <cell r="DV146">
            <v>26960.753935757282</v>
          </cell>
          <cell r="DW146">
            <v>180103.019</v>
          </cell>
          <cell r="EL146">
            <v>0</v>
          </cell>
          <cell r="EQ146">
            <v>61983.226327304881</v>
          </cell>
          <cell r="FB146">
            <v>153751.9682765172</v>
          </cell>
          <cell r="FC146">
            <v>79313.029799928991</v>
          </cell>
          <cell r="FD146">
            <v>1343.9723999999999</v>
          </cell>
          <cell r="FL146">
            <v>0</v>
          </cell>
          <cell r="FS146">
            <v>59023.904314092557</v>
          </cell>
          <cell r="FX146">
            <v>93422.853029162914</v>
          </cell>
          <cell r="FY146">
            <v>60867.059369605297</v>
          </cell>
          <cell r="FZ146">
            <v>0</v>
          </cell>
          <cell r="GG146">
            <v>34512.118200000004</v>
          </cell>
          <cell r="GL146">
            <v>32094.842337427195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46">
          <cell r="W146">
            <v>16886.561880463378</v>
          </cell>
          <cell r="X146">
            <v>4211.3603362701797</v>
          </cell>
          <cell r="Y146">
            <v>1379.7158999999999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Y146">
            <v>68932.665880728586</v>
          </cell>
          <cell r="BB146">
            <v>0</v>
          </cell>
          <cell r="BM146">
            <v>0</v>
          </cell>
          <cell r="CN146">
            <v>19387.662448181924</v>
          </cell>
          <cell r="CO146">
            <v>6010.1753589363962</v>
          </cell>
          <cell r="CP146">
            <v>1267.9918</v>
          </cell>
          <cell r="DB146">
            <v>0</v>
          </cell>
          <cell r="DF146">
            <v>17658.026440335616</v>
          </cell>
          <cell r="DU146">
            <v>87100.451575180618</v>
          </cell>
          <cell r="DV146">
            <v>22553.834836017264</v>
          </cell>
          <cell r="DW146">
            <v>93763.176300000006</v>
          </cell>
          <cell r="EK146">
            <v>1030</v>
          </cell>
          <cell r="EP146">
            <v>56393.44599398529</v>
          </cell>
          <cell r="FB146">
            <v>132951.41096402661</v>
          </cell>
          <cell r="FC146">
            <v>35738.217161528664</v>
          </cell>
          <cell r="FD146">
            <v>2375.9880000000003</v>
          </cell>
          <cell r="FE146">
            <v>0</v>
          </cell>
          <cell r="FL146">
            <v>0</v>
          </cell>
          <cell r="FS146">
            <v>50611.021655206001</v>
          </cell>
          <cell r="FX146">
            <v>67320.939384432306</v>
          </cell>
          <cell r="FY146">
            <v>18442.451217129073</v>
          </cell>
          <cell r="FZ146">
            <v>591.6</v>
          </cell>
          <cell r="GG146">
            <v>13525.965</v>
          </cell>
          <cell r="GL146">
            <v>21970.531482351325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46">
          <cell r="W146">
            <v>12438.31241295132</v>
          </cell>
          <cell r="X146">
            <v>3008.7437801606452</v>
          </cell>
          <cell r="Y146">
            <v>634.93320000000006</v>
          </cell>
          <cell r="AV146">
            <v>2266</v>
          </cell>
          <cell r="AY146">
            <v>48412.62070905463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CN146">
            <v>20963.931064921067</v>
          </cell>
          <cell r="CO146">
            <v>5842.7987662476498</v>
          </cell>
          <cell r="CP146">
            <v>1990.0836000000002</v>
          </cell>
          <cell r="DB146">
            <v>0</v>
          </cell>
          <cell r="DG146">
            <v>18920.934379719383</v>
          </cell>
          <cell r="DL146">
            <v>11486.498199999998</v>
          </cell>
          <cell r="DP146">
            <v>1516.6610499999999</v>
          </cell>
          <cell r="DT146">
            <v>441.65369999999996</v>
          </cell>
          <cell r="DU146">
            <v>70333.839287146649</v>
          </cell>
          <cell r="DV146">
            <v>16362.941320952239</v>
          </cell>
          <cell r="DX146">
            <v>0</v>
          </cell>
          <cell r="DY146">
            <v>0</v>
          </cell>
          <cell r="DZ146">
            <v>7597.7999999999993</v>
          </cell>
          <cell r="EA146">
            <v>0</v>
          </cell>
          <cell r="EB146">
            <v>0</v>
          </cell>
          <cell r="EC146">
            <v>0</v>
          </cell>
          <cell r="ED146">
            <v>0</v>
          </cell>
          <cell r="EE146">
            <v>0</v>
          </cell>
          <cell r="EF146">
            <v>0</v>
          </cell>
          <cell r="EG146">
            <v>0</v>
          </cell>
          <cell r="EH146">
            <v>0</v>
          </cell>
          <cell r="EI146">
            <v>27855.4041</v>
          </cell>
          <cell r="EJ146">
            <v>0</v>
          </cell>
          <cell r="EP146">
            <v>24133.858473038228</v>
          </cell>
          <cell r="EU146">
            <v>169170.3</v>
          </cell>
          <cell r="EW146">
            <v>1386.6067500000001</v>
          </cell>
          <cell r="EY146">
            <v>259268.49000000005</v>
          </cell>
          <cell r="FA146">
            <v>134.40540000000001</v>
          </cell>
          <cell r="FL146">
            <v>6120</v>
          </cell>
          <cell r="FS146">
            <v>0</v>
          </cell>
          <cell r="FV146">
            <v>180534.76999999996</v>
          </cell>
          <cell r="FZ146">
            <v>555.01499999999999</v>
          </cell>
          <cell r="GG146">
            <v>8717.5495499999997</v>
          </cell>
          <cell r="GL146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opLeftCell="A15" zoomScale="90" zoomScaleNormal="90" workbookViewId="0">
      <selection activeCell="F31" sqref="F31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" style="1" customWidth="1"/>
    <col min="7" max="7" width="16.109375" style="1" customWidth="1"/>
    <col min="8" max="8" width="7.6640625" style="1" customWidth="1"/>
    <col min="9" max="9" width="10.44140625" style="1" bestFit="1" customWidth="1"/>
    <col min="10" max="12" width="9.44140625" style="1" bestFit="1" customWidth="1"/>
    <col min="13" max="16384" width="9.109375" style="1"/>
  </cols>
  <sheetData>
    <row r="1" spans="1:8" ht="18" customHeight="1" x14ac:dyDescent="0.25">
      <c r="A1" s="74" t="s">
        <v>51</v>
      </c>
      <c r="B1" s="74"/>
      <c r="C1" s="74"/>
      <c r="D1" s="74"/>
      <c r="E1" s="74"/>
      <c r="F1" s="74"/>
      <c r="G1" s="75"/>
    </row>
    <row r="2" spans="1:8" ht="21" customHeight="1" x14ac:dyDescent="0.25">
      <c r="A2" s="76" t="s">
        <v>38</v>
      </c>
      <c r="B2" s="77"/>
      <c r="C2" s="77"/>
      <c r="D2" s="77"/>
      <c r="E2" s="77"/>
      <c r="F2" s="77"/>
      <c r="G2" s="77"/>
    </row>
    <row r="3" spans="1:8" ht="14.25" hidden="1" customHeight="1" x14ac:dyDescent="0.25">
      <c r="A3" s="78" t="s">
        <v>0</v>
      </c>
      <c r="B3" s="79"/>
      <c r="C3" s="79"/>
      <c r="D3" s="79"/>
      <c r="E3" s="2">
        <f>E4+E5</f>
        <v>0</v>
      </c>
      <c r="F3" s="3" t="s">
        <v>1</v>
      </c>
    </row>
    <row r="4" spans="1:8" ht="14.25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8" ht="14.25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8" ht="15.6" x14ac:dyDescent="0.25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99999999999999" customHeight="1" x14ac:dyDescent="0.3">
      <c r="A7" s="8"/>
      <c r="B7" s="9"/>
      <c r="C7" s="10"/>
      <c r="D7" s="11"/>
      <c r="E7" s="12"/>
      <c r="F7" s="13"/>
    </row>
    <row r="8" spans="1:8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">
        <v>40</v>
      </c>
    </row>
    <row r="9" spans="1:8" ht="15.6" x14ac:dyDescent="0.3">
      <c r="A9" s="92" t="s">
        <v>8</v>
      </c>
      <c r="B9" s="93"/>
      <c r="C9" s="93"/>
      <c r="D9" s="94"/>
      <c r="E9" s="16">
        <f>SUM(E10:E14)</f>
        <v>2811018.5900000003</v>
      </c>
      <c r="F9" s="16">
        <f t="shared" ref="F9:G9" si="0">SUM(F10:F14)</f>
        <v>2735890.65</v>
      </c>
      <c r="G9" s="16">
        <f t="shared" si="0"/>
        <v>710548.07</v>
      </c>
    </row>
    <row r="10" spans="1:8" ht="13.2" customHeight="1" x14ac:dyDescent="0.3">
      <c r="A10" s="80" t="s">
        <v>9</v>
      </c>
      <c r="B10" s="81"/>
      <c r="C10" s="81"/>
      <c r="D10" s="82"/>
      <c r="E10" s="17">
        <v>1303656.1200000001</v>
      </c>
      <c r="F10" s="17">
        <v>1254911.75</v>
      </c>
      <c r="G10" s="18">
        <v>346499.86</v>
      </c>
    </row>
    <row r="11" spans="1:8" ht="14.4" customHeight="1" x14ac:dyDescent="0.3">
      <c r="A11" s="80" t="s">
        <v>10</v>
      </c>
      <c r="B11" s="81"/>
      <c r="C11" s="81"/>
      <c r="D11" s="82"/>
      <c r="E11" s="17">
        <v>600285.16</v>
      </c>
      <c r="F11" s="17">
        <v>588092.1</v>
      </c>
      <c r="G11" s="18">
        <v>175851.39</v>
      </c>
    </row>
    <row r="12" spans="1:8" ht="13.95" customHeight="1" x14ac:dyDescent="0.3">
      <c r="A12" s="80" t="s">
        <v>11</v>
      </c>
      <c r="B12" s="81"/>
      <c r="C12" s="81"/>
      <c r="D12" s="82"/>
      <c r="E12" s="17">
        <v>151844.64000000001</v>
      </c>
      <c r="F12" s="17">
        <v>147344.17000000001</v>
      </c>
      <c r="G12" s="18">
        <v>39293.49</v>
      </c>
    </row>
    <row r="13" spans="1:8" ht="13.5" customHeight="1" x14ac:dyDescent="0.3">
      <c r="A13" s="80" t="s">
        <v>12</v>
      </c>
      <c r="B13" s="81"/>
      <c r="C13" s="81"/>
      <c r="D13" s="82"/>
      <c r="E13" s="17">
        <v>162845.13</v>
      </c>
      <c r="F13" s="17">
        <v>159738.01999999999</v>
      </c>
      <c r="G13" s="18">
        <v>39525.379999999997</v>
      </c>
    </row>
    <row r="14" spans="1:8" ht="14.4" customHeight="1" x14ac:dyDescent="0.3">
      <c r="A14" s="73" t="s">
        <v>13</v>
      </c>
      <c r="B14" s="73"/>
      <c r="C14" s="73"/>
      <c r="D14" s="73"/>
      <c r="E14" s="17">
        <v>592387.54</v>
      </c>
      <c r="F14" s="17">
        <v>585804.61</v>
      </c>
      <c r="G14" s="18">
        <v>109377.95</v>
      </c>
    </row>
    <row r="15" spans="1:8" ht="15.6" x14ac:dyDescent="0.3">
      <c r="A15" s="83" t="s">
        <v>41</v>
      </c>
      <c r="B15" s="84"/>
      <c r="C15" s="84"/>
      <c r="D15" s="85"/>
      <c r="E15" s="16">
        <f>SUM(E16:E19)</f>
        <v>1499106.4600000002</v>
      </c>
      <c r="F15" s="16">
        <f>SUM(F16:F19)</f>
        <v>1455862.4200000002</v>
      </c>
      <c r="G15" s="16">
        <f t="shared" ref="G15" si="1">SUM(G16:G19)</f>
        <v>257637.15000000002</v>
      </c>
    </row>
    <row r="16" spans="1:8" ht="33.6" customHeight="1" x14ac:dyDescent="0.3">
      <c r="A16" s="86" t="s">
        <v>43</v>
      </c>
      <c r="B16" s="87"/>
      <c r="C16" s="87"/>
      <c r="D16" s="88"/>
      <c r="E16" s="34">
        <v>1347268.7</v>
      </c>
      <c r="F16" s="17">
        <v>1316483.29</v>
      </c>
      <c r="G16" s="18">
        <v>237665.2</v>
      </c>
    </row>
    <row r="17" spans="1:10" ht="15.6" x14ac:dyDescent="0.3">
      <c r="A17" s="73" t="s">
        <v>44</v>
      </c>
      <c r="B17" s="73"/>
      <c r="C17" s="73"/>
      <c r="D17" s="73"/>
      <c r="E17" s="34">
        <v>4507.3599999999997</v>
      </c>
      <c r="F17" s="17">
        <v>4315.12</v>
      </c>
      <c r="G17" s="18">
        <v>576.09</v>
      </c>
    </row>
    <row r="18" spans="1:10" ht="15.6" x14ac:dyDescent="0.3">
      <c r="A18" s="73" t="s">
        <v>45</v>
      </c>
      <c r="B18" s="73"/>
      <c r="C18" s="73"/>
      <c r="D18" s="73"/>
      <c r="E18" s="34">
        <v>8454.1200000000008</v>
      </c>
      <c r="F18" s="17">
        <v>8100.57</v>
      </c>
      <c r="G18" s="18">
        <v>1091.75</v>
      </c>
    </row>
    <row r="19" spans="1:10" ht="15.6" x14ac:dyDescent="0.3">
      <c r="A19" s="73" t="s">
        <v>46</v>
      </c>
      <c r="B19" s="73"/>
      <c r="C19" s="73"/>
      <c r="D19" s="73"/>
      <c r="E19" s="34">
        <v>138876.28</v>
      </c>
      <c r="F19" s="17">
        <v>126963.44</v>
      </c>
      <c r="G19" s="18">
        <v>18304.11</v>
      </c>
    </row>
    <row r="20" spans="1:10" ht="15.6" x14ac:dyDescent="0.3">
      <c r="A20" s="72" t="s">
        <v>14</v>
      </c>
      <c r="B20" s="72"/>
      <c r="C20" s="72"/>
      <c r="D20" s="72"/>
      <c r="E20" s="34">
        <f>E21</f>
        <v>7151.76</v>
      </c>
      <c r="F20" s="34">
        <f t="shared" ref="F20:G20" si="2">F21</f>
        <v>6803.7</v>
      </c>
      <c r="G20" s="34">
        <f t="shared" si="2"/>
        <v>996.36</v>
      </c>
    </row>
    <row r="21" spans="1:10" ht="15.6" x14ac:dyDescent="0.3">
      <c r="A21" s="73" t="s">
        <v>15</v>
      </c>
      <c r="B21" s="73"/>
      <c r="C21" s="73"/>
      <c r="D21" s="73"/>
      <c r="E21" s="17">
        <v>7151.76</v>
      </c>
      <c r="F21" s="17">
        <v>6803.7</v>
      </c>
      <c r="G21" s="18">
        <v>996.36</v>
      </c>
    </row>
    <row r="22" spans="1:10" ht="8.4" customHeight="1" x14ac:dyDescent="0.3">
      <c r="A22" s="20"/>
      <c r="B22" s="21"/>
      <c r="C22" s="21"/>
      <c r="D22" s="21"/>
      <c r="E22" s="29"/>
      <c r="F22" s="29"/>
      <c r="G22" s="22"/>
    </row>
    <row r="23" spans="1:10" ht="15.6" x14ac:dyDescent="0.3">
      <c r="A23" s="23" t="s">
        <v>42</v>
      </c>
      <c r="B23" s="23"/>
      <c r="C23" s="23"/>
      <c r="D23" s="23"/>
      <c r="E23" s="24"/>
      <c r="F23" s="13"/>
      <c r="G23"/>
    </row>
    <row r="24" spans="1:10" ht="15.6" x14ac:dyDescent="0.3">
      <c r="A24" s="45" t="s">
        <v>52</v>
      </c>
      <c r="B24" s="45"/>
      <c r="C24" s="45"/>
      <c r="D24" s="45"/>
      <c r="E24" s="45"/>
      <c r="F24" s="17">
        <v>883726.70947573963</v>
      </c>
      <c r="G24" s="19"/>
      <c r="I24" s="28"/>
    </row>
    <row r="25" spans="1:10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96367.910305990692</v>
      </c>
      <c r="I25" s="28"/>
    </row>
    <row r="26" spans="1:10" ht="28.5" customHeight="1" x14ac:dyDescent="0.25">
      <c r="A26" s="64"/>
      <c r="B26" s="65"/>
      <c r="C26" s="65"/>
      <c r="D26" s="65"/>
      <c r="E26" s="66"/>
      <c r="F26" s="58"/>
      <c r="I26" s="28"/>
    </row>
    <row r="27" spans="1:10" ht="15.6" x14ac:dyDescent="0.3">
      <c r="A27" s="44" t="s">
        <v>16</v>
      </c>
      <c r="B27" s="55"/>
      <c r="C27" s="55"/>
      <c r="D27" s="55"/>
      <c r="E27" s="56"/>
      <c r="F27" s="25">
        <f>'[1]УК ВР декабрь нар'!W146</f>
        <v>18338.895772527208</v>
      </c>
      <c r="I27" s="28"/>
    </row>
    <row r="28" spans="1:10" ht="15.6" x14ac:dyDescent="0.3">
      <c r="A28" s="44" t="s">
        <v>31</v>
      </c>
      <c r="B28" s="55"/>
      <c r="C28" s="55"/>
      <c r="D28" s="55"/>
      <c r="E28" s="56"/>
      <c r="F28" s="25">
        <f>'[1]УК ВР декабрь нар'!X146</f>
        <v>3686.8441546755221</v>
      </c>
      <c r="I28" s="28"/>
    </row>
    <row r="29" spans="1:10" ht="15.6" x14ac:dyDescent="0.3">
      <c r="A29" s="44" t="s">
        <v>18</v>
      </c>
      <c r="B29" s="55"/>
      <c r="C29" s="55"/>
      <c r="D29" s="55"/>
      <c r="E29" s="56"/>
      <c r="F29" s="25">
        <f>'[1]УК ВР декабрь нар'!Y146</f>
        <v>6145.6495000000004</v>
      </c>
      <c r="I29" s="28"/>
    </row>
    <row r="30" spans="1:10" ht="15.6" x14ac:dyDescent="0.3">
      <c r="A30" s="44" t="s">
        <v>19</v>
      </c>
      <c r="B30" s="55"/>
      <c r="C30" s="55"/>
      <c r="D30" s="55"/>
      <c r="E30" s="56"/>
      <c r="F30" s="25">
        <f>'[1]УК ВР декабрь нар'!AA146+'[1]УК ВР декабрь нар'!AB146+'[1]УК ВР декабрь нар'!AC146+'[1]УК ВР декабрь нар'!AD146+'[1]УК ВР декабрь нар'!AE146+'[1]УК ВР декабрь нар'!AF146+'[1]УК ВР декабрь нар'!AG146+'[1]УК ВР декабрь нар'!AH146+'[1]УК ВР декабрь нар'!AJ146+'[1]УК ВР декабрь нар'!AL146+'[1]УК ВР декабрь нар'!AN146+'[1]УК ВР декабрь нар'!AO146+'[1]УК ВР декабрь нар'!AP146+'[1]УК ВР декабрь нар'!AQ146+'[1]УК ВР декабрь нар'!AR146+'[1]УК ВР декабрь нар'!AT146</f>
        <v>0</v>
      </c>
      <c r="I30" s="28"/>
    </row>
    <row r="31" spans="1:10" ht="36.75" customHeight="1" x14ac:dyDescent="0.3">
      <c r="A31" s="46" t="s">
        <v>32</v>
      </c>
      <c r="B31" s="59"/>
      <c r="C31" s="59"/>
      <c r="D31" s="59"/>
      <c r="E31" s="60"/>
      <c r="F31" s="25">
        <f>'[1]УК ВР декабрь нар'!AY146</f>
        <v>68196.520878787953</v>
      </c>
      <c r="I31" s="28"/>
      <c r="J31" s="28"/>
    </row>
    <row r="32" spans="1:10" ht="15.75" customHeight="1" x14ac:dyDescent="0.25">
      <c r="A32" s="61" t="s">
        <v>33</v>
      </c>
      <c r="B32" s="62"/>
      <c r="C32" s="62"/>
      <c r="D32" s="62"/>
      <c r="E32" s="63"/>
      <c r="F32" s="57">
        <f>SUM(F34:F38)+184871.12</f>
        <v>441954.03580891003</v>
      </c>
      <c r="I32" s="28"/>
    </row>
    <row r="33" spans="1:10" ht="33" customHeight="1" x14ac:dyDescent="0.25">
      <c r="A33" s="64"/>
      <c r="B33" s="65"/>
      <c r="C33" s="65"/>
      <c r="D33" s="65"/>
      <c r="E33" s="66"/>
      <c r="F33" s="58"/>
      <c r="I33" s="28"/>
    </row>
    <row r="34" spans="1:10" ht="15.6" hidden="1" x14ac:dyDescent="0.3">
      <c r="A34" s="43" t="s">
        <v>16</v>
      </c>
      <c r="B34" s="43"/>
      <c r="C34" s="43"/>
      <c r="D34" s="43"/>
      <c r="E34" s="43"/>
      <c r="F34" s="25">
        <f>'[1]УК ВР декабрь нар'!CN146+'[1]УК ВР декабрь нар'!DU146</f>
        <v>112512.78750731013</v>
      </c>
      <c r="I34" s="28"/>
    </row>
    <row r="35" spans="1:10" ht="15.6" hidden="1" x14ac:dyDescent="0.3">
      <c r="A35" s="43" t="s">
        <v>31</v>
      </c>
      <c r="B35" s="43"/>
      <c r="C35" s="43"/>
      <c r="D35" s="43"/>
      <c r="E35" s="43"/>
      <c r="F35" s="25">
        <f>'[1]УК ВР декабрь нар'!CO146+'[1]УК ВР декабрь нар'!DV146</f>
        <v>23415.184913563415</v>
      </c>
      <c r="I35" s="28"/>
    </row>
    <row r="36" spans="1:10" ht="15.6" hidden="1" x14ac:dyDescent="0.3">
      <c r="A36" s="43" t="s">
        <v>18</v>
      </c>
      <c r="B36" s="43"/>
      <c r="C36" s="43"/>
      <c r="D36" s="43"/>
      <c r="E36" s="43"/>
      <c r="F36" s="25">
        <f>'[1]УК ВР декабрь нар'!CP146+'[1]УК ВР декабрь нар'!DW146</f>
        <v>22862.013899999998</v>
      </c>
      <c r="I36" s="28"/>
    </row>
    <row r="37" spans="1:10" ht="15.6" hidden="1" x14ac:dyDescent="0.3">
      <c r="A37" s="43" t="s">
        <v>19</v>
      </c>
      <c r="B37" s="43"/>
      <c r="C37" s="43"/>
      <c r="D37" s="43"/>
      <c r="E37" s="43"/>
      <c r="F37" s="25">
        <f>'[1]УК ВР декабрь нар'!AI146+'[1]УК ВР декабрь нар'!AJ146+'[1]УК ВР декабрь нар'!AS146+'[1]УК ВР декабрь нар'!BC146+'[1]УК ВР декабрь нар'!DB146+'[1]УК ВР декабрь нар'!EK146+'[1]УК ВР декабрь нар'!AM146</f>
        <v>7786.8</v>
      </c>
      <c r="I37" s="28"/>
    </row>
    <row r="38" spans="1:10" ht="39.75" hidden="1" customHeight="1" x14ac:dyDescent="0.3">
      <c r="A38" s="46" t="s">
        <v>34</v>
      </c>
      <c r="B38" s="47"/>
      <c r="C38" s="47"/>
      <c r="D38" s="47"/>
      <c r="E38" s="48"/>
      <c r="F38" s="25">
        <f>'[1]УК ВР декабрь нар'!DG146+'[1]УК ВР декабрь нар'!EQ146</f>
        <v>90506.129488036488</v>
      </c>
      <c r="I38" s="28"/>
      <c r="J38" s="28"/>
    </row>
    <row r="39" spans="1:10" ht="32.4" customHeight="1" x14ac:dyDescent="0.3">
      <c r="A39" s="49" t="s">
        <v>35</v>
      </c>
      <c r="B39" s="50"/>
      <c r="C39" s="50"/>
      <c r="D39" s="50"/>
      <c r="E39" s="51"/>
      <c r="F39" s="26">
        <f>SUM(F40:F48)+117568.99</f>
        <v>515892.00892894622</v>
      </c>
      <c r="I39" s="28"/>
    </row>
    <row r="40" spans="1:10" ht="15.6" hidden="1" x14ac:dyDescent="0.3">
      <c r="A40" s="52" t="s">
        <v>20</v>
      </c>
      <c r="B40" s="53"/>
      <c r="C40" s="53"/>
      <c r="D40" s="53"/>
      <c r="E40" s="54"/>
      <c r="F40" s="25">
        <f>'[1]УК ВР декабрь нар'!FB146+'[1]УК ВР декабрь нар'!FX146</f>
        <v>245131.16259965394</v>
      </c>
      <c r="I40" s="28"/>
    </row>
    <row r="41" spans="1:10" ht="15.6" hidden="1" x14ac:dyDescent="0.3">
      <c r="A41" s="44" t="s">
        <v>31</v>
      </c>
      <c r="B41" s="55"/>
      <c r="C41" s="55"/>
      <c r="D41" s="55"/>
      <c r="E41" s="55"/>
      <c r="F41" s="25">
        <f>'[1]УК ВР декабрь нар'!FC146+'[1]УК ВР декабрь нар'!FY146</f>
        <v>50051.960064071332</v>
      </c>
      <c r="I41" s="28"/>
    </row>
    <row r="42" spans="1:10" ht="15.6" hidden="1" customHeight="1" x14ac:dyDescent="0.3">
      <c r="A42" s="43" t="s">
        <v>21</v>
      </c>
      <c r="B42" s="43"/>
      <c r="C42" s="43"/>
      <c r="D42" s="43"/>
      <c r="E42" s="44"/>
      <c r="F42" s="25"/>
      <c r="I42" s="28"/>
    </row>
    <row r="43" spans="1:10" ht="15.6" hidden="1" customHeight="1" x14ac:dyDescent="0.3">
      <c r="A43" s="44" t="s">
        <v>17</v>
      </c>
      <c r="B43" s="55"/>
      <c r="C43" s="55"/>
      <c r="D43" s="55"/>
      <c r="E43" s="55"/>
      <c r="F43" s="25"/>
      <c r="I43" s="28"/>
    </row>
    <row r="44" spans="1:10" ht="15.6" hidden="1" customHeight="1" x14ac:dyDescent="0.3">
      <c r="A44" s="43" t="s">
        <v>22</v>
      </c>
      <c r="B44" s="43"/>
      <c r="C44" s="43"/>
      <c r="D44" s="43"/>
      <c r="E44" s="44"/>
      <c r="F44" s="25"/>
      <c r="I44" s="28"/>
    </row>
    <row r="45" spans="1:10" ht="15.6" hidden="1" customHeight="1" x14ac:dyDescent="0.3">
      <c r="A45" s="44" t="s">
        <v>17</v>
      </c>
      <c r="B45" s="55"/>
      <c r="C45" s="55"/>
      <c r="D45" s="55"/>
      <c r="E45" s="55"/>
      <c r="F45" s="25"/>
      <c r="I45" s="28"/>
    </row>
    <row r="46" spans="1:10" ht="15.6" hidden="1" x14ac:dyDescent="0.3">
      <c r="A46" s="43" t="s">
        <v>18</v>
      </c>
      <c r="B46" s="43"/>
      <c r="C46" s="43"/>
      <c r="D46" s="43"/>
      <c r="E46" s="44"/>
      <c r="F46" s="25">
        <f>'[1]УК ВР декабрь нар'!FD146+'[1]УК ВР декабрь нар'!FZ146</f>
        <v>2175.2417999999998</v>
      </c>
      <c r="I46" s="28"/>
    </row>
    <row r="47" spans="1:10" ht="15.6" hidden="1" x14ac:dyDescent="0.3">
      <c r="A47" s="44" t="s">
        <v>19</v>
      </c>
      <c r="B47" s="55"/>
      <c r="C47" s="55"/>
      <c r="D47" s="55"/>
      <c r="E47" s="55"/>
      <c r="F47" s="25">
        <f>'[1]УК ВР декабрь нар'!GG146+'[1]УК ВР декабрь нар'!FL146+'[1]УК ВР декабрь нар'!BB146+'[1]УК ВР декабрь нар'!AK146</f>
        <v>10037.136599999998</v>
      </c>
      <c r="I47" s="28"/>
    </row>
    <row r="48" spans="1:10" ht="43.5" hidden="1" customHeight="1" x14ac:dyDescent="0.3">
      <c r="A48" s="46" t="s">
        <v>36</v>
      </c>
      <c r="B48" s="47"/>
      <c r="C48" s="47"/>
      <c r="D48" s="47"/>
      <c r="E48" s="48"/>
      <c r="F48" s="25">
        <f>'[1]УК ВР декабрь нар'!FS146+'[1]УК ВР декабрь нар'!GL146</f>
        <v>90927.517865220914</v>
      </c>
      <c r="I48" s="28"/>
      <c r="J48" s="28"/>
    </row>
    <row r="49" spans="1:12" ht="15.6" hidden="1" customHeight="1" x14ac:dyDescent="0.3">
      <c r="A49" s="49" t="s">
        <v>37</v>
      </c>
      <c r="B49" s="55"/>
      <c r="C49" s="55"/>
      <c r="D49" s="55"/>
      <c r="E49" s="56"/>
      <c r="F49" s="32"/>
      <c r="I49" s="28"/>
    </row>
    <row r="50" spans="1:12" ht="15.6" x14ac:dyDescent="0.3">
      <c r="A50" s="68" t="s">
        <v>47</v>
      </c>
      <c r="B50" s="69"/>
      <c r="C50" s="69"/>
      <c r="D50" s="69"/>
      <c r="E50" s="70"/>
      <c r="F50" s="26">
        <f>F25+F32+F39+F49</f>
        <v>1054213.955043847</v>
      </c>
      <c r="I50" s="28"/>
    </row>
    <row r="51" spans="1:12" ht="15.6" x14ac:dyDescent="0.3">
      <c r="A51" s="31" t="s">
        <v>48</v>
      </c>
      <c r="B51" s="30"/>
      <c r="C51" s="30"/>
      <c r="D51" s="30"/>
      <c r="E51" s="30"/>
      <c r="F51" s="26">
        <f>F52+F53+F54</f>
        <v>206929.11</v>
      </c>
      <c r="I51" s="28"/>
    </row>
    <row r="52" spans="1:12" ht="15.6" x14ac:dyDescent="0.3">
      <c r="A52" s="44" t="s">
        <v>23</v>
      </c>
      <c r="B52" s="55"/>
      <c r="C52" s="55"/>
      <c r="D52" s="55"/>
      <c r="E52" s="55"/>
      <c r="F52" s="25">
        <v>114565.23</v>
      </c>
      <c r="I52" s="28"/>
    </row>
    <row r="53" spans="1:12" ht="15.6" x14ac:dyDescent="0.3">
      <c r="A53" s="44" t="s">
        <v>24</v>
      </c>
      <c r="B53" s="55"/>
      <c r="C53" s="55"/>
      <c r="D53" s="55"/>
      <c r="E53" s="55"/>
      <c r="F53" s="25">
        <v>92363.88</v>
      </c>
      <c r="I53" s="28"/>
    </row>
    <row r="54" spans="1:12" ht="18" hidden="1" customHeight="1" x14ac:dyDescent="0.3">
      <c r="A54" s="52" t="s">
        <v>25</v>
      </c>
      <c r="B54" s="53"/>
      <c r="C54" s="53"/>
      <c r="D54" s="53"/>
      <c r="E54" s="54"/>
      <c r="F54" s="25">
        <v>0</v>
      </c>
      <c r="I54" s="28"/>
    </row>
    <row r="55" spans="1:12" ht="15.6" x14ac:dyDescent="0.3">
      <c r="A55" s="71" t="s">
        <v>49</v>
      </c>
      <c r="B55" s="71"/>
      <c r="C55" s="71"/>
      <c r="D55" s="71"/>
      <c r="E55" s="71"/>
      <c r="F55" s="26">
        <f>F50+F51</f>
        <v>1261143.0650438471</v>
      </c>
      <c r="H55" s="28"/>
      <c r="I55" s="28"/>
      <c r="K55" s="28"/>
      <c r="L55" s="28"/>
    </row>
    <row r="56" spans="1:12" ht="15.6" x14ac:dyDescent="0.3">
      <c r="A56" s="45" t="s">
        <v>26</v>
      </c>
      <c r="B56" s="45"/>
      <c r="C56" s="45"/>
      <c r="D56" s="45"/>
      <c r="E56" s="45"/>
      <c r="F56" s="27">
        <f>E16</f>
        <v>1347268.7</v>
      </c>
      <c r="I56" s="28"/>
    </row>
    <row r="57" spans="1:12" ht="15.6" x14ac:dyDescent="0.3">
      <c r="A57" s="45" t="s">
        <v>27</v>
      </c>
      <c r="B57" s="45"/>
      <c r="C57" s="45"/>
      <c r="D57" s="45"/>
      <c r="E57" s="45"/>
      <c r="F57" s="26">
        <f>F16</f>
        <v>1316483.29</v>
      </c>
      <c r="H57" s="28"/>
      <c r="I57" s="28"/>
    </row>
    <row r="58" spans="1:12" ht="15.6" x14ac:dyDescent="0.3">
      <c r="A58" s="67" t="s">
        <v>28</v>
      </c>
      <c r="B58" s="67"/>
      <c r="C58" s="67"/>
      <c r="D58" s="67"/>
      <c r="E58" s="67"/>
      <c r="F58" s="26">
        <f>F24+F56-F55</f>
        <v>969852.3444318925</v>
      </c>
      <c r="H58" s="28"/>
      <c r="I58" s="28"/>
    </row>
    <row r="60" spans="1:12" x14ac:dyDescent="0.25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1" workbookViewId="0">
      <selection activeCell="F33" sqref="F33:F34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53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10)1'!A2:G2</f>
        <v>перед собственниками дома по адресу: ул. Лавочкина 10/1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'Лавочкина 10)1'!G6:H6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'Лавочкина 10)1'!G8:H8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2860880.71</v>
      </c>
      <c r="F9" s="16">
        <f>SUM(F10:F15)</f>
        <v>2853092.59</v>
      </c>
      <c r="G9" s="16">
        <f t="shared" ref="G9" si="0">SUM(G10:G15)</f>
        <v>718336.19000000006</v>
      </c>
    </row>
    <row r="10" spans="1:7" ht="15.6" x14ac:dyDescent="0.3">
      <c r="A10" s="80" t="s">
        <v>9</v>
      </c>
      <c r="B10" s="81"/>
      <c r="C10" s="81"/>
      <c r="D10" s="82"/>
      <c r="E10" s="17">
        <v>1134998.26</v>
      </c>
      <c r="F10" s="17">
        <v>1155046.72</v>
      </c>
      <c r="G10" s="18">
        <v>326451.40000000002</v>
      </c>
    </row>
    <row r="11" spans="1:7" ht="15.6" x14ac:dyDescent="0.3">
      <c r="A11" s="80" t="s">
        <v>10</v>
      </c>
      <c r="B11" s="81"/>
      <c r="C11" s="81"/>
      <c r="D11" s="82"/>
      <c r="E11" s="17">
        <v>551305.56000000006</v>
      </c>
      <c r="F11" s="17">
        <v>568540.61</v>
      </c>
      <c r="G11" s="18">
        <v>158616.34</v>
      </c>
    </row>
    <row r="12" spans="1:7" ht="15.6" x14ac:dyDescent="0.3">
      <c r="A12" s="80" t="s">
        <v>11</v>
      </c>
      <c r="B12" s="81"/>
      <c r="C12" s="81"/>
      <c r="D12" s="82"/>
      <c r="E12" s="17">
        <v>144069.12</v>
      </c>
      <c r="F12" s="17">
        <v>145229.96</v>
      </c>
      <c r="G12" s="18">
        <v>38132.65</v>
      </c>
    </row>
    <row r="13" spans="1:7" ht="15.6" x14ac:dyDescent="0.3">
      <c r="A13" s="80" t="s">
        <v>12</v>
      </c>
      <c r="B13" s="81"/>
      <c r="C13" s="81"/>
      <c r="D13" s="82"/>
      <c r="E13" s="17">
        <v>178305.98</v>
      </c>
      <c r="F13" s="17">
        <v>170121.75</v>
      </c>
      <c r="G13" s="18">
        <v>47709.61</v>
      </c>
    </row>
    <row r="14" spans="1:7" ht="15.6" x14ac:dyDescent="0.3">
      <c r="A14" s="73" t="s">
        <v>13</v>
      </c>
      <c r="B14" s="73"/>
      <c r="C14" s="73"/>
      <c r="D14" s="73"/>
      <c r="E14" s="17">
        <v>608055.23</v>
      </c>
      <c r="F14" s="17">
        <v>600792.67000000004</v>
      </c>
      <c r="G14" s="18">
        <v>116640.51</v>
      </c>
    </row>
    <row r="15" spans="1:7" ht="15.6" x14ac:dyDescent="0.3">
      <c r="A15" s="80" t="s">
        <v>68</v>
      </c>
      <c r="B15" s="81"/>
      <c r="C15" s="81"/>
      <c r="D15" s="82"/>
      <c r="E15" s="17">
        <v>244146.56</v>
      </c>
      <c r="F15" s="17">
        <v>213360.88</v>
      </c>
      <c r="G15" s="18">
        <v>30785.68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1419056.7099999997</v>
      </c>
      <c r="F16" s="16">
        <f>SUM(F17:F20)</f>
        <v>1416142.91</v>
      </c>
      <c r="G16" s="16">
        <f>SUM(G17:G20)</f>
        <v>260192.85</v>
      </c>
    </row>
    <row r="17" spans="1:12" ht="15.6" x14ac:dyDescent="0.3">
      <c r="A17" s="95" t="s">
        <v>43</v>
      </c>
      <c r="B17" s="96"/>
      <c r="C17" s="96"/>
      <c r="D17" s="97"/>
      <c r="E17" s="17">
        <v>1247695.6299999999</v>
      </c>
      <c r="F17" s="17">
        <v>1247346.56</v>
      </c>
      <c r="G17" s="18">
        <v>237656.17</v>
      </c>
    </row>
    <row r="18" spans="1:12" ht="15.6" x14ac:dyDescent="0.3">
      <c r="A18" s="73" t="s">
        <v>55</v>
      </c>
      <c r="B18" s="73"/>
      <c r="C18" s="73"/>
      <c r="D18" s="73"/>
      <c r="E18" s="17">
        <v>4509.68</v>
      </c>
      <c r="F18" s="17">
        <v>4465.3999999999996</v>
      </c>
      <c r="G18" s="18">
        <v>620.37</v>
      </c>
    </row>
    <row r="19" spans="1:12" ht="15.6" x14ac:dyDescent="0.3">
      <c r="A19" s="73" t="s">
        <v>56</v>
      </c>
      <c r="B19" s="73"/>
      <c r="C19" s="73"/>
      <c r="D19" s="73"/>
      <c r="E19" s="17">
        <v>8738.43</v>
      </c>
      <c r="F19" s="17">
        <v>8606.18</v>
      </c>
      <c r="G19" s="18">
        <v>1224</v>
      </c>
    </row>
    <row r="20" spans="1:12" ht="15.6" x14ac:dyDescent="0.3">
      <c r="A20" s="73" t="s">
        <v>57</v>
      </c>
      <c r="B20" s="73"/>
      <c r="C20" s="73"/>
      <c r="D20" s="73"/>
      <c r="E20" s="17">
        <v>158112.97</v>
      </c>
      <c r="F20" s="17">
        <v>155724.76999999999</v>
      </c>
      <c r="G20" s="18">
        <v>20692.310000000001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4088.7</v>
      </c>
      <c r="F21" s="16">
        <f>SUM(F22)</f>
        <v>4686.91</v>
      </c>
      <c r="G21" s="16">
        <f>SUM(G22)</f>
        <v>398.15</v>
      </c>
    </row>
    <row r="22" spans="1:12" ht="15.6" x14ac:dyDescent="0.3">
      <c r="A22" s="73" t="s">
        <v>15</v>
      </c>
      <c r="B22" s="73"/>
      <c r="C22" s="73"/>
      <c r="D22" s="73"/>
      <c r="E22" s="17">
        <v>4088.7</v>
      </c>
      <c r="F22" s="17">
        <v>4686.91</v>
      </c>
      <c r="G22" s="18">
        <v>398.15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58</v>
      </c>
      <c r="B24" s="23"/>
      <c r="C24" s="23"/>
      <c r="D24" s="23"/>
      <c r="E24" s="24"/>
      <c r="F24" s="13"/>
    </row>
    <row r="25" spans="1:12" ht="15.6" x14ac:dyDescent="0.3">
      <c r="A25" s="45" t="s">
        <v>59</v>
      </c>
      <c r="B25" s="45"/>
      <c r="C25" s="45"/>
      <c r="D25" s="45"/>
      <c r="E25" s="45"/>
      <c r="F25" s="39">
        <f>'Лавочкина 10)1'!F58</f>
        <v>969852.3444318925</v>
      </c>
      <c r="G25" s="19"/>
    </row>
    <row r="26" spans="1:12" ht="13.2" customHeight="1" x14ac:dyDescent="0.25">
      <c r="A26" s="61" t="s">
        <v>60</v>
      </c>
      <c r="B26" s="62"/>
      <c r="C26" s="62"/>
      <c r="D26" s="62"/>
      <c r="E26" s="63"/>
      <c r="F26" s="57">
        <f>SUM(F28:F32)</f>
        <v>1216349.5368122635</v>
      </c>
    </row>
    <row r="27" spans="1:12" ht="13.2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'[2]УК ВР декабрь нар'!W146</f>
        <v>154095.94381179361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'[2]УК ВР декабрь нар'!X146</f>
        <v>47482.468523001131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'[2]УК ВР декабрь нар'!Y146</f>
        <v>216621.56599999999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'[2]УК ВР декабрь нар'!AV146+'[2]УК ВР декабрь нар'!BN146</f>
        <v>0</v>
      </c>
    </row>
    <row r="32" spans="1:12" ht="52.2" hidden="1" customHeight="1" x14ac:dyDescent="0.3">
      <c r="A32" s="46" t="s">
        <v>61</v>
      </c>
      <c r="B32" s="59"/>
      <c r="C32" s="59"/>
      <c r="D32" s="59"/>
      <c r="E32" s="60"/>
      <c r="F32" s="25">
        <f>'[2]УК ВР декабрь нар'!AY146</f>
        <v>798149.55847746867</v>
      </c>
    </row>
    <row r="33" spans="1:12" ht="13.2" customHeight="1" x14ac:dyDescent="0.25">
      <c r="A33" s="61" t="s">
        <v>62</v>
      </c>
      <c r="B33" s="62"/>
      <c r="C33" s="62"/>
      <c r="D33" s="62"/>
      <c r="E33" s="63"/>
      <c r="F33" s="57">
        <f>SUM(F35:F39)+193786.05</f>
        <v>610906.87862865278</v>
      </c>
    </row>
    <row r="34" spans="1:12" ht="13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'[2]УК ВР декабрь нар'!CN146+'[2]УК ВР декабрь нар'!DU146</f>
        <v>108817.66132373516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'[2]УК ВР декабрь нар'!CO146+'[2]УК ВР декабрь нар'!DV146</f>
        <v>33594.51157667744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'[2]УК ВР декабрь нар'!CP146+'[2]УК ВР декабрь нар'!DW146</f>
        <v>180771.14910000001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'[2]УК ВР декабрь нар'!BM146+'[2]УК ВР декабрь нар'!DB146+'[2]УК ВР декабрь нар'!EL146</f>
        <v>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'[2]УК ВР декабрь нар'!DG146+'[2]УК ВР декабрь нар'!EQ146</f>
        <v>93937.506628240255</v>
      </c>
    </row>
    <row r="40" spans="1:12" ht="15.6" x14ac:dyDescent="0.3">
      <c r="A40" s="49" t="s">
        <v>35</v>
      </c>
      <c r="B40" s="50"/>
      <c r="C40" s="50"/>
      <c r="D40" s="50"/>
      <c r="E40" s="51"/>
      <c r="F40" s="26">
        <f>SUM(F41:F49)</f>
        <v>514329.74772673415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'[2]УК ВР декабрь нар'!FB146+'[2]УК ВР декабрь нар'!FX146</f>
        <v>247174.82130568012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'[2]УК ВР декабрь нар'!FC146+'[2]УК ВР декабрь нар'!FY146</f>
        <v>140180.08916953427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'[2]УК ВР декабрь нар'!FD146+'[2]УК ВР декабрь нар'!FZ146</f>
        <v>1343.9723999999999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'[2]УК ВР декабрь нар'!GG146+'[2]УК ВР декабрь нар'!FL146+'[2]УК ВР декабрь нар'!BB146+'[2]УК ВР декабрь нар'!AK146</f>
        <v>34512.118200000004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'[2]УК ВР декабрь нар'!FS146+'[2]УК ВР декабрь нар'!GL146</f>
        <v>91118.746651519759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65</v>
      </c>
      <c r="B51" s="69"/>
      <c r="C51" s="69"/>
      <c r="D51" s="69"/>
      <c r="E51" s="70"/>
      <c r="F51" s="26">
        <f>F26+F33+F40+F50</f>
        <v>2341586.1631676503</v>
      </c>
      <c r="K51" s="19"/>
    </row>
    <row r="52" spans="1:15" ht="15.6" x14ac:dyDescent="0.3">
      <c r="A52" s="31" t="s">
        <v>66</v>
      </c>
      <c r="B52" s="35"/>
      <c r="C52" s="35"/>
      <c r="D52" s="35"/>
      <c r="E52" s="35"/>
      <c r="F52" s="26">
        <f>F53+F54+F55</f>
        <v>212789.76000000001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110972.18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101817.58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2554375.9231676506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1247695.6299999999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1247346.56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-336827.9487357582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4" t="s">
        <v>69</v>
      </c>
      <c r="B1" s="74"/>
      <c r="C1" s="74"/>
      <c r="D1" s="74"/>
      <c r="E1" s="74"/>
      <c r="F1" s="74"/>
      <c r="G1" s="75"/>
    </row>
    <row r="2" spans="1:7" ht="13.2" customHeight="1" x14ac:dyDescent="0.25">
      <c r="A2" s="76" t="str">
        <f>'Лавочкина 10)1'!A2:G2</f>
        <v>перед собственниками дома по адресу: ул. Лавочкина 10/1</v>
      </c>
      <c r="B2" s="77"/>
      <c r="C2" s="77"/>
      <c r="D2" s="77"/>
      <c r="E2" s="77"/>
      <c r="F2" s="77"/>
      <c r="G2" s="77"/>
    </row>
    <row r="3" spans="1:7" ht="13.2" hidden="1" customHeight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t="13.2" hidden="1" customHeight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t="13.2" hidden="1" customHeight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6" t="s">
        <v>54</v>
      </c>
      <c r="F6" s="37"/>
      <c r="G6" s="38" t="str">
        <f>'Лавочкина 10)1'!G6:H6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82.8" customHeight="1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'Лавочкина 10)1'!G8:H8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2430842.6399999997</v>
      </c>
      <c r="F9" s="16">
        <f>SUM(F10:F15)</f>
        <v>2710772.27</v>
      </c>
      <c r="G9" s="16">
        <f t="shared" ref="G9" si="0">SUM(G10:G15)</f>
        <v>438406.56</v>
      </c>
    </row>
    <row r="10" spans="1:7" ht="15.6" x14ac:dyDescent="0.3">
      <c r="A10" s="80" t="s">
        <v>9</v>
      </c>
      <c r="B10" s="81"/>
      <c r="C10" s="81"/>
      <c r="D10" s="82"/>
      <c r="E10" s="17">
        <v>1199248.8999999999</v>
      </c>
      <c r="F10" s="17">
        <v>1437575.54</v>
      </c>
      <c r="G10" s="18">
        <v>129404.53</v>
      </c>
    </row>
    <row r="11" spans="1:7" ht="15.6" x14ac:dyDescent="0.3">
      <c r="A11" s="80" t="s">
        <v>10</v>
      </c>
      <c r="B11" s="81"/>
      <c r="C11" s="81"/>
      <c r="D11" s="82"/>
      <c r="E11" s="17">
        <v>-2572.38</v>
      </c>
      <c r="F11" s="17">
        <v>16019.85</v>
      </c>
      <c r="G11" s="18">
        <v>98744.34</v>
      </c>
    </row>
    <row r="12" spans="1:7" ht="15.6" x14ac:dyDescent="0.3">
      <c r="A12" s="80" t="s">
        <v>11</v>
      </c>
      <c r="B12" s="81"/>
      <c r="C12" s="81"/>
      <c r="D12" s="82"/>
      <c r="E12" s="17">
        <v>135730.38</v>
      </c>
      <c r="F12" s="17">
        <v>147147.19</v>
      </c>
      <c r="G12" s="18">
        <v>26715.84</v>
      </c>
    </row>
    <row r="13" spans="1:7" ht="15.6" x14ac:dyDescent="0.3">
      <c r="A13" s="80" t="s">
        <v>12</v>
      </c>
      <c r="B13" s="81"/>
      <c r="C13" s="81"/>
      <c r="D13" s="82"/>
      <c r="E13" s="17">
        <v>233303.73</v>
      </c>
      <c r="F13" s="17">
        <v>254041.75</v>
      </c>
      <c r="G13" s="18">
        <v>26971.59</v>
      </c>
    </row>
    <row r="14" spans="1:7" ht="15.6" x14ac:dyDescent="0.3">
      <c r="A14" s="73" t="s">
        <v>13</v>
      </c>
      <c r="B14" s="73"/>
      <c r="C14" s="73"/>
      <c r="D14" s="73"/>
      <c r="E14" s="17">
        <v>643273.80000000005</v>
      </c>
      <c r="F14" s="17">
        <v>638807.06000000006</v>
      </c>
      <c r="G14" s="18">
        <v>121107.25</v>
      </c>
    </row>
    <row r="15" spans="1:7" ht="15.6" x14ac:dyDescent="0.3">
      <c r="A15" s="80" t="s">
        <v>68</v>
      </c>
      <c r="B15" s="81"/>
      <c r="C15" s="81"/>
      <c r="D15" s="82"/>
      <c r="E15" s="17">
        <v>221858.21</v>
      </c>
      <c r="F15" s="17">
        <v>217180.88</v>
      </c>
      <c r="G15" s="18">
        <v>35463.01</v>
      </c>
    </row>
    <row r="16" spans="1:7" ht="15.6" x14ac:dyDescent="0.3">
      <c r="A16" s="83" t="s">
        <v>41</v>
      </c>
      <c r="B16" s="84"/>
      <c r="C16" s="84"/>
      <c r="D16" s="85"/>
      <c r="E16" s="16">
        <f>SUM(E17:E20)</f>
        <v>1445109.27</v>
      </c>
      <c r="F16" s="16">
        <f>SUM(F17:F20)</f>
        <v>1446241.6600000001</v>
      </c>
      <c r="G16" s="16">
        <f>SUM(G17:G20)</f>
        <v>259150.22999999998</v>
      </c>
    </row>
    <row r="17" spans="1:12" ht="15.6" x14ac:dyDescent="0.3">
      <c r="A17" s="95" t="s">
        <v>43</v>
      </c>
      <c r="B17" s="96"/>
      <c r="C17" s="96"/>
      <c r="D17" s="97"/>
      <c r="E17" s="17">
        <v>1240214.1100000001</v>
      </c>
      <c r="F17" s="17">
        <v>1251430.8400000001</v>
      </c>
      <c r="G17" s="18">
        <v>226529.21</v>
      </c>
    </row>
    <row r="18" spans="1:12" ht="15.6" x14ac:dyDescent="0.3">
      <c r="A18" s="73" t="s">
        <v>55</v>
      </c>
      <c r="B18" s="73"/>
      <c r="C18" s="73"/>
      <c r="D18" s="73"/>
      <c r="E18" s="17">
        <v>4791.78</v>
      </c>
      <c r="F18" s="17">
        <v>4702.5600000000004</v>
      </c>
      <c r="G18" s="18">
        <v>709.59</v>
      </c>
    </row>
    <row r="19" spans="1:12" ht="15.6" x14ac:dyDescent="0.3">
      <c r="A19" s="73" t="s">
        <v>56</v>
      </c>
      <c r="B19" s="73"/>
      <c r="C19" s="73"/>
      <c r="D19" s="73"/>
      <c r="E19" s="17">
        <v>9018.24</v>
      </c>
      <c r="F19" s="17">
        <v>8946.92</v>
      </c>
      <c r="G19" s="18">
        <v>1295.32</v>
      </c>
    </row>
    <row r="20" spans="1:12" ht="15.6" x14ac:dyDescent="0.3">
      <c r="A20" s="73" t="s">
        <v>57</v>
      </c>
      <c r="B20" s="73"/>
      <c r="C20" s="73"/>
      <c r="D20" s="73"/>
      <c r="E20" s="17">
        <v>191085.14</v>
      </c>
      <c r="F20" s="17">
        <v>181161.34</v>
      </c>
      <c r="G20" s="18">
        <v>30616.11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>SUM(F22)</f>
        <v>175.33</v>
      </c>
      <c r="G21" s="16">
        <f>SUM(G22)</f>
        <v>222.82</v>
      </c>
    </row>
    <row r="22" spans="1:12" ht="15.6" x14ac:dyDescent="0.3">
      <c r="A22" s="73" t="s">
        <v>15</v>
      </c>
      <c r="B22" s="73"/>
      <c r="C22" s="73"/>
      <c r="D22" s="73"/>
      <c r="E22" s="17">
        <v>0</v>
      </c>
      <c r="F22" s="17">
        <v>175.33</v>
      </c>
      <c r="G22" s="18">
        <v>222.82</v>
      </c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71</v>
      </c>
      <c r="B25" s="45"/>
      <c r="C25" s="45"/>
      <c r="D25" s="45"/>
      <c r="E25" s="45"/>
      <c r="F25" s="39">
        <f>'Лавочкина 10)1(2019)'!F59</f>
        <v>-336827.9487357582</v>
      </c>
      <c r="G25" s="19"/>
    </row>
    <row r="26" spans="1:12" ht="13.2" customHeight="1" x14ac:dyDescent="0.25">
      <c r="A26" s="61" t="s">
        <v>72</v>
      </c>
      <c r="B26" s="62"/>
      <c r="C26" s="62"/>
      <c r="D26" s="62"/>
      <c r="E26" s="63"/>
      <c r="F26" s="57">
        <f>SUM(F28:F32)</f>
        <v>91410.30399746215</v>
      </c>
    </row>
    <row r="27" spans="1:12" ht="65.400000000000006" customHeight="1" x14ac:dyDescent="0.25">
      <c r="A27" s="64"/>
      <c r="B27" s="65"/>
      <c r="C27" s="65"/>
      <c r="D27" s="65"/>
      <c r="E27" s="66"/>
      <c r="F27" s="58"/>
    </row>
    <row r="28" spans="1:12" ht="15.6" hidden="1" customHeight="1" x14ac:dyDescent="0.3">
      <c r="A28" s="44" t="s">
        <v>16</v>
      </c>
      <c r="B28" s="55"/>
      <c r="C28" s="55"/>
      <c r="D28" s="55"/>
      <c r="E28" s="56"/>
      <c r="F28" s="25">
        <f>'[3]УК ВР декабрь нар'!W146</f>
        <v>16886.561880463378</v>
      </c>
      <c r="L28" s="40"/>
    </row>
    <row r="29" spans="1:12" ht="15.6" hidden="1" customHeight="1" x14ac:dyDescent="0.3">
      <c r="A29" s="44" t="s">
        <v>31</v>
      </c>
      <c r="B29" s="55"/>
      <c r="C29" s="55"/>
      <c r="D29" s="55"/>
      <c r="E29" s="56"/>
      <c r="F29" s="25">
        <f>'[3]УК ВР декабрь нар'!X146</f>
        <v>4211.3603362701797</v>
      </c>
    </row>
    <row r="30" spans="1:12" ht="15.6" hidden="1" customHeight="1" x14ac:dyDescent="0.3">
      <c r="A30" s="44" t="s">
        <v>18</v>
      </c>
      <c r="B30" s="55"/>
      <c r="C30" s="55"/>
      <c r="D30" s="55"/>
      <c r="E30" s="56"/>
      <c r="F30" s="25">
        <f>'[3]УК ВР декабрь нар'!Y146</f>
        <v>1379.7158999999999</v>
      </c>
    </row>
    <row r="31" spans="1:12" ht="15.6" hidden="1" customHeight="1" x14ac:dyDescent="0.3">
      <c r="A31" s="44" t="s">
        <v>19</v>
      </c>
      <c r="B31" s="55"/>
      <c r="C31" s="55"/>
      <c r="D31" s="55"/>
      <c r="E31" s="56"/>
      <c r="F31" s="25">
        <f>'[3]УК ВР декабрь нар'!AA146+'[3]УК ВР декабрь нар'!AB146+'[3]УК ВР декабрь нар'!AC146+'[3]УК ВР декабрь нар'!AD146+'[3]УК ВР декабрь нар'!AE146+'[3]УК ВР декабрь нар'!AF146+'[3]УК ВР декабрь нар'!AG146+'[3]УК ВР декабрь нар'!AH146+'[3]УК ВР декабрь нар'!AJ146+'[3]УК ВР декабрь нар'!AL146+'[3]УК ВР декабрь нар'!AN146+'[3]УК ВР декабрь нар'!AO146+'[3]УК ВР декабрь нар'!AP146+'[3]УК ВР декабрь нар'!AQ146+'[3]УК ВР декабрь нар'!AR146+'[3]УК ВР декабрь нар'!AT146</f>
        <v>0</v>
      </c>
    </row>
    <row r="32" spans="1:12" ht="52.2" hidden="1" customHeight="1" x14ac:dyDescent="0.3">
      <c r="A32" s="46" t="s">
        <v>61</v>
      </c>
      <c r="B32" s="59"/>
      <c r="C32" s="59"/>
      <c r="D32" s="59"/>
      <c r="E32" s="60"/>
      <c r="F32" s="25">
        <f>'[3]УК ВР декабрь нар'!AY146</f>
        <v>68932.665880728586</v>
      </c>
    </row>
    <row r="33" spans="1:12" ht="13.2" customHeight="1" x14ac:dyDescent="0.25">
      <c r="A33" s="61" t="s">
        <v>73</v>
      </c>
      <c r="B33" s="62"/>
      <c r="C33" s="62"/>
      <c r="D33" s="62"/>
      <c r="E33" s="63"/>
      <c r="F33" s="57">
        <f>SUM(F35:F39)+209932.82</f>
        <v>515097.58475263714</v>
      </c>
    </row>
    <row r="34" spans="1:12" ht="91.2" customHeight="1" x14ac:dyDescent="0.25">
      <c r="A34" s="64"/>
      <c r="B34" s="65"/>
      <c r="C34" s="65"/>
      <c r="D34" s="65"/>
      <c r="E34" s="66"/>
      <c r="F34" s="58"/>
    </row>
    <row r="35" spans="1:12" ht="15.6" hidden="1" customHeight="1" x14ac:dyDescent="0.3">
      <c r="A35" s="43" t="s">
        <v>16</v>
      </c>
      <c r="B35" s="43"/>
      <c r="C35" s="43"/>
      <c r="D35" s="43"/>
      <c r="E35" s="43"/>
      <c r="F35" s="25">
        <f>'[3]УК ВР декабрь нар'!CN146+'[3]УК ВР декабрь нар'!DU146</f>
        <v>106488.11402336255</v>
      </c>
      <c r="L35" s="40"/>
    </row>
    <row r="36" spans="1:12" ht="15.6" hidden="1" customHeight="1" x14ac:dyDescent="0.3">
      <c r="A36" s="43" t="s">
        <v>31</v>
      </c>
      <c r="B36" s="43"/>
      <c r="C36" s="43"/>
      <c r="D36" s="43"/>
      <c r="E36" s="43"/>
      <c r="F36" s="25">
        <f>'[3]УК ВР декабрь нар'!CO146+'[3]УК ВР декабрь нар'!DV146</f>
        <v>28564.010194953662</v>
      </c>
    </row>
    <row r="37" spans="1:12" ht="15.6" hidden="1" customHeight="1" x14ac:dyDescent="0.3">
      <c r="A37" s="43" t="s">
        <v>18</v>
      </c>
      <c r="B37" s="43"/>
      <c r="C37" s="43"/>
      <c r="D37" s="43"/>
      <c r="E37" s="43"/>
      <c r="F37" s="25">
        <f>'[3]УК ВР декабрь нар'!CP146+'[3]УК ВР декабрь нар'!DW146</f>
        <v>95031.16810000001</v>
      </c>
    </row>
    <row r="38" spans="1:12" ht="15.6" hidden="1" customHeight="1" x14ac:dyDescent="0.3">
      <c r="A38" s="43" t="s">
        <v>19</v>
      </c>
      <c r="B38" s="43"/>
      <c r="C38" s="43"/>
      <c r="D38" s="43"/>
      <c r="E38" s="43"/>
      <c r="F38" s="25">
        <f>'[3]УК ВР декабрь нар'!AI146+'[3]УК ВР декабрь нар'!AJ146+'[3]УК ВР декабрь нар'!AS146+'[3]УК ВР декабрь нар'!BM146+'[3]УК ВР декабрь нар'!DB146+'[3]УК ВР декабрь нар'!EK146+'[3]УК ВР декабрь нар'!AM146</f>
        <v>1030</v>
      </c>
    </row>
    <row r="39" spans="1:12" ht="15.6" hidden="1" customHeight="1" x14ac:dyDescent="0.3">
      <c r="A39" s="46" t="s">
        <v>63</v>
      </c>
      <c r="B39" s="47"/>
      <c r="C39" s="47"/>
      <c r="D39" s="47"/>
      <c r="E39" s="48"/>
      <c r="F39" s="25">
        <f>'[3]УК ВР декабрь нар'!DF146+'[3]УК ВР декабрь нар'!EP146</f>
        <v>74051.472434320909</v>
      </c>
    </row>
    <row r="40" spans="1:12" ht="57" customHeight="1" x14ac:dyDescent="0.3">
      <c r="A40" s="49" t="s">
        <v>74</v>
      </c>
      <c r="B40" s="50"/>
      <c r="C40" s="50"/>
      <c r="D40" s="50"/>
      <c r="E40" s="51"/>
      <c r="F40" s="26">
        <f>SUM(F41:F49)</f>
        <v>343528.12486467394</v>
      </c>
    </row>
    <row r="41" spans="1:12" ht="15.6" hidden="1" customHeight="1" x14ac:dyDescent="0.3">
      <c r="A41" s="52" t="s">
        <v>20</v>
      </c>
      <c r="B41" s="53"/>
      <c r="C41" s="53"/>
      <c r="D41" s="53"/>
      <c r="E41" s="54"/>
      <c r="F41" s="25">
        <f>'[3]УК ВР декабрь нар'!FB146+'[3]УК ВР декабрь нар'!FX146</f>
        <v>200272.35034845892</v>
      </c>
      <c r="L41" s="40"/>
    </row>
    <row r="42" spans="1:12" ht="15.6" hidden="1" customHeight="1" x14ac:dyDescent="0.3">
      <c r="A42" s="44" t="s">
        <v>31</v>
      </c>
      <c r="B42" s="55"/>
      <c r="C42" s="55"/>
      <c r="D42" s="55"/>
      <c r="E42" s="55"/>
      <c r="F42" s="25">
        <f>'[3]УК ВР декабрь нар'!FC146+'[3]УК ВР декабрь нар'!FY146</f>
        <v>54180.668378657734</v>
      </c>
    </row>
    <row r="43" spans="1:12" ht="15.6" hidden="1" customHeight="1" x14ac:dyDescent="0.3">
      <c r="A43" s="43" t="s">
        <v>21</v>
      </c>
      <c r="B43" s="43"/>
      <c r="C43" s="43"/>
      <c r="D43" s="43"/>
      <c r="E43" s="44"/>
      <c r="F43" s="25"/>
    </row>
    <row r="44" spans="1:12" ht="15.6" hidden="1" customHeight="1" x14ac:dyDescent="0.3">
      <c r="A44" s="44" t="s">
        <v>17</v>
      </c>
      <c r="B44" s="55"/>
      <c r="C44" s="55"/>
      <c r="D44" s="55"/>
      <c r="E44" s="55"/>
      <c r="F44" s="25"/>
    </row>
    <row r="45" spans="1:12" ht="15.6" hidden="1" customHeight="1" x14ac:dyDescent="0.3">
      <c r="A45" s="43" t="s">
        <v>22</v>
      </c>
      <c r="B45" s="43"/>
      <c r="C45" s="43"/>
      <c r="D45" s="43"/>
      <c r="E45" s="44"/>
      <c r="F45" s="25"/>
    </row>
    <row r="46" spans="1:12" ht="15.6" hidden="1" customHeight="1" x14ac:dyDescent="0.3">
      <c r="A46" s="44" t="s">
        <v>17</v>
      </c>
      <c r="B46" s="55"/>
      <c r="C46" s="55"/>
      <c r="D46" s="55"/>
      <c r="E46" s="55"/>
      <c r="F46" s="25"/>
    </row>
    <row r="47" spans="1:12" ht="15.6" hidden="1" customHeight="1" x14ac:dyDescent="0.3">
      <c r="A47" s="43" t="s">
        <v>18</v>
      </c>
      <c r="B47" s="43"/>
      <c r="C47" s="43"/>
      <c r="D47" s="43"/>
      <c r="E47" s="44"/>
      <c r="F47" s="25">
        <f>'[3]УК ВР декабрь нар'!FD146+'[3]УК ВР декабрь нар'!FZ146</f>
        <v>2967.5880000000002</v>
      </c>
    </row>
    <row r="48" spans="1:12" ht="15.6" hidden="1" customHeight="1" x14ac:dyDescent="0.3">
      <c r="A48" s="44" t="s">
        <v>19</v>
      </c>
      <c r="B48" s="55"/>
      <c r="C48" s="55"/>
      <c r="D48" s="55"/>
      <c r="E48" s="55"/>
      <c r="F48" s="25">
        <f>'[3]УК ВР декабрь нар'!GG146+'[3]УК ВР декабрь нар'!FL146+'[3]УК ВР декабрь нар'!FE146+'[3]УК ВР декабрь нар'!BB146+'[3]УК ВР декабрь нар'!AK146</f>
        <v>13525.965</v>
      </c>
    </row>
    <row r="49" spans="1:15" ht="15.6" hidden="1" customHeight="1" x14ac:dyDescent="0.3">
      <c r="A49" s="46" t="s">
        <v>64</v>
      </c>
      <c r="B49" s="47"/>
      <c r="C49" s="47"/>
      <c r="D49" s="47"/>
      <c r="E49" s="48"/>
      <c r="F49" s="25">
        <f>'[3]УК ВР декабрь нар'!FS146+'[3]УК ВР декабрь нар'!GL146</f>
        <v>72581.553137557319</v>
      </c>
    </row>
    <row r="50" spans="1:15" ht="15.6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customHeight="1" x14ac:dyDescent="0.3">
      <c r="A51" s="68" t="s">
        <v>75</v>
      </c>
      <c r="B51" s="69"/>
      <c r="C51" s="69"/>
      <c r="D51" s="69"/>
      <c r="E51" s="70"/>
      <c r="F51" s="26">
        <f>F26+F33+F40+F50</f>
        <v>950036.01361477328</v>
      </c>
      <c r="K51" s="19"/>
    </row>
    <row r="52" spans="1:15" ht="15.6" x14ac:dyDescent="0.3">
      <c r="A52" s="31" t="s">
        <v>66</v>
      </c>
      <c r="B52" s="41"/>
      <c r="C52" s="41"/>
      <c r="D52" s="41"/>
      <c r="E52" s="41"/>
      <c r="F52" s="26">
        <f>F53+F54+F55</f>
        <v>202822.69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105012.75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97809.94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1152858.7036147732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1240214.1100000001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1251430.8400000001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-249472.54235053132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40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4" t="s">
        <v>76</v>
      </c>
      <c r="B1" s="74"/>
      <c r="C1" s="74"/>
      <c r="D1" s="74"/>
      <c r="E1" s="74"/>
      <c r="F1" s="74"/>
      <c r="G1" s="75"/>
    </row>
    <row r="2" spans="1:7" x14ac:dyDescent="0.25">
      <c r="A2" s="76" t="str">
        <f>'Лавочкина 10)1'!A2:G2</f>
        <v>перед собственниками дома по адресу: ул. Лавочкина 10/1</v>
      </c>
      <c r="B2" s="77"/>
      <c r="C2" s="77"/>
      <c r="D2" s="77"/>
      <c r="E2" s="77"/>
      <c r="F2" s="77"/>
      <c r="G2" s="77"/>
    </row>
    <row r="3" spans="1:7" hidden="1" x14ac:dyDescent="0.25">
      <c r="A3" s="78" t="s">
        <v>0</v>
      </c>
      <c r="B3" s="79"/>
      <c r="C3" s="79"/>
      <c r="D3" s="79"/>
      <c r="E3" s="2">
        <v>0</v>
      </c>
      <c r="F3" s="3" t="s">
        <v>1</v>
      </c>
    </row>
    <row r="4" spans="1:7" hidden="1" x14ac:dyDescent="0.25">
      <c r="A4" s="78" t="s">
        <v>2</v>
      </c>
      <c r="B4" s="79"/>
      <c r="C4" s="79"/>
      <c r="D4" s="79"/>
      <c r="E4" s="2"/>
      <c r="F4" s="3" t="s">
        <v>1</v>
      </c>
    </row>
    <row r="5" spans="1:7" hidden="1" x14ac:dyDescent="0.25">
      <c r="A5" s="78" t="s">
        <v>3</v>
      </c>
      <c r="B5" s="79"/>
      <c r="C5" s="79"/>
      <c r="D5" s="79"/>
      <c r="E5" s="2"/>
      <c r="F5" s="3" t="s">
        <v>4</v>
      </c>
    </row>
    <row r="6" spans="1:7" x14ac:dyDescent="0.25">
      <c r="A6" s="4"/>
      <c r="B6" s="5"/>
      <c r="C6" s="6"/>
      <c r="D6" s="7"/>
      <c r="E6" s="36" t="s">
        <v>54</v>
      </c>
      <c r="F6" s="37"/>
      <c r="G6" s="1" t="str">
        <f>'Лавочкина 10)1'!G6</f>
        <v>в управлении с 01.01.2011г</v>
      </c>
    </row>
    <row r="7" spans="1:7" ht="15.6" x14ac:dyDescent="0.3">
      <c r="A7" s="8"/>
      <c r="B7" s="9"/>
      <c r="C7" s="10"/>
      <c r="D7" s="11"/>
      <c r="E7" s="12"/>
      <c r="F7" s="13"/>
    </row>
    <row r="8" spans="1:7" ht="55.2" x14ac:dyDescent="0.25">
      <c r="A8" s="89" t="s">
        <v>5</v>
      </c>
      <c r="B8" s="90"/>
      <c r="C8" s="90"/>
      <c r="D8" s="91"/>
      <c r="E8" s="14" t="s">
        <v>6</v>
      </c>
      <c r="F8" s="14" t="s">
        <v>7</v>
      </c>
      <c r="G8" s="15" t="str">
        <f>'Лавочкина 10)1'!G8</f>
        <v>задолженность с нарастающим итогом с -01.01.2011г</v>
      </c>
    </row>
    <row r="9" spans="1:7" ht="15.6" x14ac:dyDescent="0.3">
      <c r="A9" s="92" t="s">
        <v>8</v>
      </c>
      <c r="B9" s="93"/>
      <c r="C9" s="93"/>
      <c r="D9" s="94"/>
      <c r="E9" s="16">
        <f>SUM(E10:E15)</f>
        <v>814950.27</v>
      </c>
      <c r="F9" s="16">
        <f t="shared" ref="F9:G9" si="0">SUM(F10:F15)</f>
        <v>869107.5</v>
      </c>
      <c r="G9" s="16">
        <f t="shared" si="0"/>
        <v>384249.33</v>
      </c>
    </row>
    <row r="10" spans="1:7" ht="15.6" x14ac:dyDescent="0.3">
      <c r="A10" s="80" t="s">
        <v>9</v>
      </c>
      <c r="B10" s="81"/>
      <c r="C10" s="81"/>
      <c r="D10" s="82"/>
      <c r="E10" s="17">
        <v>218.83</v>
      </c>
      <c r="F10" s="17">
        <v>15550.82</v>
      </c>
      <c r="G10" s="18">
        <v>114072.54</v>
      </c>
    </row>
    <row r="11" spans="1:7" ht="15.6" x14ac:dyDescent="0.3">
      <c r="A11" s="80" t="s">
        <v>10</v>
      </c>
      <c r="B11" s="81"/>
      <c r="C11" s="81"/>
      <c r="D11" s="82"/>
      <c r="E11" s="17">
        <v>-1525.46</v>
      </c>
      <c r="F11" s="17">
        <v>-1184.08</v>
      </c>
      <c r="G11" s="18">
        <v>98402.96</v>
      </c>
    </row>
    <row r="12" spans="1:7" ht="15.6" x14ac:dyDescent="0.3">
      <c r="A12" s="80" t="s">
        <v>11</v>
      </c>
      <c r="B12" s="81"/>
      <c r="C12" s="81"/>
      <c r="D12" s="82"/>
      <c r="E12" s="17">
        <v>-3425.56</v>
      </c>
      <c r="F12" s="17">
        <v>626.19000000000005</v>
      </c>
      <c r="G12" s="18">
        <v>22664.09</v>
      </c>
    </row>
    <row r="13" spans="1:7" ht="15.6" x14ac:dyDescent="0.3">
      <c r="A13" s="80" t="s">
        <v>12</v>
      </c>
      <c r="B13" s="81"/>
      <c r="C13" s="81"/>
      <c r="D13" s="82"/>
      <c r="E13" s="17">
        <v>-4637.6000000000004</v>
      </c>
      <c r="F13" s="17">
        <v>1763.72</v>
      </c>
      <c r="G13" s="18">
        <v>20570.27</v>
      </c>
    </row>
    <row r="14" spans="1:7" ht="15.6" x14ac:dyDescent="0.3">
      <c r="A14" s="73" t="s">
        <v>13</v>
      </c>
      <c r="B14" s="73"/>
      <c r="C14" s="73"/>
      <c r="D14" s="73"/>
      <c r="E14" s="17">
        <v>700612.53</v>
      </c>
      <c r="F14" s="17">
        <v>711238.26</v>
      </c>
      <c r="G14" s="18">
        <v>110481.52</v>
      </c>
    </row>
    <row r="15" spans="1:7" ht="15.6" x14ac:dyDescent="0.3">
      <c r="A15" s="80" t="s">
        <v>68</v>
      </c>
      <c r="B15" s="81"/>
      <c r="C15" s="81"/>
      <c r="D15" s="82"/>
      <c r="E15" s="17">
        <v>123707.53</v>
      </c>
      <c r="F15" s="17">
        <v>141112.59</v>
      </c>
      <c r="G15" s="18">
        <v>18057.95</v>
      </c>
    </row>
    <row r="16" spans="1:7" ht="15.6" hidden="1" x14ac:dyDescent="0.3">
      <c r="A16" s="83" t="s">
        <v>41</v>
      </c>
      <c r="B16" s="84"/>
      <c r="C16" s="84"/>
      <c r="D16" s="85"/>
      <c r="E16" s="16">
        <f>SUM(E17:E20)</f>
        <v>1463655.9500000007</v>
      </c>
      <c r="F16" s="16">
        <f t="shared" ref="F16:G16" si="1">SUM(F17:F20)</f>
        <v>1462912.07</v>
      </c>
      <c r="G16" s="16">
        <f t="shared" si="1"/>
        <v>260657.2900000001</v>
      </c>
    </row>
    <row r="17" spans="1:12" ht="48.6" customHeight="1" x14ac:dyDescent="0.3">
      <c r="A17" s="98" t="s">
        <v>78</v>
      </c>
      <c r="B17" s="99"/>
      <c r="C17" s="99"/>
      <c r="D17" s="100"/>
      <c r="E17" s="17">
        <v>1198520.2100000004</v>
      </c>
      <c r="F17" s="17">
        <v>1199944.96</v>
      </c>
      <c r="G17" s="18">
        <v>225867.6400000001</v>
      </c>
    </row>
    <row r="18" spans="1:12" ht="15.6" x14ac:dyDescent="0.3">
      <c r="A18" s="73" t="s">
        <v>55</v>
      </c>
      <c r="B18" s="73"/>
      <c r="C18" s="73"/>
      <c r="D18" s="73"/>
      <c r="E18" s="17">
        <v>2522.33</v>
      </c>
      <c r="F18" s="17">
        <v>2846.3</v>
      </c>
      <c r="G18" s="18">
        <v>385.62</v>
      </c>
    </row>
    <row r="19" spans="1:12" ht="15.6" x14ac:dyDescent="0.3">
      <c r="A19" s="73" t="s">
        <v>56</v>
      </c>
      <c r="B19" s="73"/>
      <c r="C19" s="73"/>
      <c r="D19" s="73"/>
      <c r="E19" s="17">
        <v>2254.5700000000002</v>
      </c>
      <c r="F19" s="17">
        <v>3135.76</v>
      </c>
      <c r="G19" s="18">
        <v>414.13</v>
      </c>
    </row>
    <row r="20" spans="1:12" ht="15.6" x14ac:dyDescent="0.3">
      <c r="A20" s="73" t="s">
        <v>57</v>
      </c>
      <c r="B20" s="73"/>
      <c r="C20" s="73"/>
      <c r="D20" s="73"/>
      <c r="E20" s="17">
        <v>260358.84</v>
      </c>
      <c r="F20" s="17">
        <v>256985.05</v>
      </c>
      <c r="G20" s="18">
        <v>33989.9</v>
      </c>
    </row>
    <row r="21" spans="1:12" ht="15.6" x14ac:dyDescent="0.3">
      <c r="A21" s="72" t="s">
        <v>14</v>
      </c>
      <c r="B21" s="72"/>
      <c r="C21" s="72"/>
      <c r="D21" s="7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6" hidden="1" x14ac:dyDescent="0.3">
      <c r="A22" s="73" t="s">
        <v>15</v>
      </c>
      <c r="B22" s="73"/>
      <c r="C22" s="73"/>
      <c r="D22" s="73"/>
      <c r="E22" s="17"/>
      <c r="F22" s="17"/>
      <c r="G22" s="18"/>
    </row>
    <row r="23" spans="1:12" ht="15.6" x14ac:dyDescent="0.3">
      <c r="A23" s="20"/>
      <c r="B23" s="21"/>
      <c r="C23" s="21"/>
      <c r="D23" s="21"/>
      <c r="E23" s="29"/>
      <c r="F23" s="29"/>
      <c r="G23" s="22"/>
    </row>
    <row r="24" spans="1:12" ht="15.6" x14ac:dyDescent="0.3">
      <c r="A24" s="23" t="s">
        <v>70</v>
      </c>
      <c r="B24" s="23"/>
      <c r="C24" s="23"/>
      <c r="D24" s="23"/>
      <c r="E24" s="24"/>
      <c r="F24" s="13"/>
    </row>
    <row r="25" spans="1:12" ht="15.6" x14ac:dyDescent="0.3">
      <c r="A25" s="45" t="s">
        <v>77</v>
      </c>
      <c r="B25" s="45"/>
      <c r="C25" s="45"/>
      <c r="D25" s="45"/>
      <c r="E25" s="45"/>
      <c r="F25" s="39">
        <f>'Лавочкина 10)1(2020)'!F59</f>
        <v>-249472.54235053132</v>
      </c>
      <c r="G25" s="19"/>
    </row>
    <row r="26" spans="1:12" x14ac:dyDescent="0.25">
      <c r="A26" s="61" t="s">
        <v>72</v>
      </c>
      <c r="B26" s="62"/>
      <c r="C26" s="62"/>
      <c r="D26" s="62"/>
      <c r="E26" s="63"/>
      <c r="F26" s="57">
        <f>SUM(F28:F32)</f>
        <v>94616.014202166596</v>
      </c>
    </row>
    <row r="27" spans="1:12" ht="56.4" customHeight="1" x14ac:dyDescent="0.25">
      <c r="A27" s="64"/>
      <c r="B27" s="65"/>
      <c r="C27" s="65"/>
      <c r="D27" s="65"/>
      <c r="E27" s="66"/>
      <c r="F27" s="58"/>
    </row>
    <row r="28" spans="1:12" ht="15.6" hidden="1" x14ac:dyDescent="0.3">
      <c r="A28" s="44" t="s">
        <v>16</v>
      </c>
      <c r="B28" s="55"/>
      <c r="C28" s="55"/>
      <c r="D28" s="55"/>
      <c r="E28" s="56"/>
      <c r="F28" s="25">
        <f>'[4]УК ВР декабрь нар'!W146</f>
        <v>12438.31241295132</v>
      </c>
      <c r="L28" s="40"/>
    </row>
    <row r="29" spans="1:12" ht="15.6" hidden="1" x14ac:dyDescent="0.3">
      <c r="A29" s="44" t="s">
        <v>31</v>
      </c>
      <c r="B29" s="55"/>
      <c r="C29" s="55"/>
      <c r="D29" s="55"/>
      <c r="E29" s="56"/>
      <c r="F29" s="25">
        <f>'[4]УК ВР декабрь нар'!X146</f>
        <v>3008.7437801606452</v>
      </c>
    </row>
    <row r="30" spans="1:12" ht="15.6" hidden="1" x14ac:dyDescent="0.3">
      <c r="A30" s="44" t="s">
        <v>18</v>
      </c>
      <c r="B30" s="55"/>
      <c r="C30" s="55"/>
      <c r="D30" s="55"/>
      <c r="E30" s="56"/>
      <c r="F30" s="25">
        <f>'[4]УК ВР декабрь нар'!Y146+'[4]УК ВР декабрь нар'!DX146</f>
        <v>634.93320000000006</v>
      </c>
    </row>
    <row r="31" spans="1:12" ht="15.6" hidden="1" x14ac:dyDescent="0.3">
      <c r="A31" s="44" t="s">
        <v>19</v>
      </c>
      <c r="B31" s="55"/>
      <c r="C31" s="55"/>
      <c r="D31" s="55"/>
      <c r="E31" s="56"/>
      <c r="F31" s="25">
        <f>'[4]УК ВР декабрь нар'!AV146+'[4]УК ВР декабрь нар'!BM146+'[4]УК ВР декабрь нар'!BN146+'[4]УК ВР декабрь нар'!BO146+'[4]УК ВР декабрь нар'!BP146+'[4]УК ВР декабрь нар'!EG146+'[4]УК ВР декабрь нар'!EH146+'[4]УК ВР декабрь нар'!EI146+'[4]УК ВР декабрь нар'!EJ146</f>
        <v>30121.4041</v>
      </c>
    </row>
    <row r="32" spans="1:12" ht="15.6" hidden="1" x14ac:dyDescent="0.3">
      <c r="A32" s="46" t="s">
        <v>61</v>
      </c>
      <c r="B32" s="59"/>
      <c r="C32" s="59"/>
      <c r="D32" s="59"/>
      <c r="E32" s="60"/>
      <c r="F32" s="25">
        <f>'[4]УК ВР декабрь нар'!AY146</f>
        <v>48412.62070905463</v>
      </c>
    </row>
    <row r="33" spans="1:12" x14ac:dyDescent="0.25">
      <c r="A33" s="61" t="s">
        <v>73</v>
      </c>
      <c r="B33" s="62"/>
      <c r="C33" s="62"/>
      <c r="D33" s="62"/>
      <c r="E33" s="63"/>
      <c r="F33" s="57">
        <f>SUM(F35:F39)+155649</f>
        <v>335239.99984202522</v>
      </c>
    </row>
    <row r="34" spans="1:12" ht="94.8" customHeight="1" x14ac:dyDescent="0.25">
      <c r="A34" s="64"/>
      <c r="B34" s="65"/>
      <c r="C34" s="65"/>
      <c r="D34" s="65"/>
      <c r="E34" s="66"/>
      <c r="F34" s="58"/>
    </row>
    <row r="35" spans="1:12" ht="15.6" hidden="1" x14ac:dyDescent="0.3">
      <c r="A35" s="43" t="s">
        <v>16</v>
      </c>
      <c r="B35" s="43"/>
      <c r="C35" s="43"/>
      <c r="D35" s="43"/>
      <c r="E35" s="43"/>
      <c r="F35" s="25">
        <f>'[4]УК ВР декабрь нар'!CN146+'[4]УК ВР декабрь нар'!DU146</f>
        <v>91297.770352067717</v>
      </c>
      <c r="L35" s="40"/>
    </row>
    <row r="36" spans="1:12" ht="15.6" hidden="1" x14ac:dyDescent="0.3">
      <c r="A36" s="43" t="s">
        <v>31</v>
      </c>
      <c r="B36" s="43"/>
      <c r="C36" s="43"/>
      <c r="D36" s="43"/>
      <c r="E36" s="43"/>
      <c r="F36" s="25">
        <f>'[4]УК ВР декабрь нар'!CO146+'[4]УК ВР декабрь нар'!DV146</f>
        <v>22205.740087199891</v>
      </c>
    </row>
    <row r="37" spans="1:12" ht="15.6" hidden="1" x14ac:dyDescent="0.3">
      <c r="A37" s="43" t="s">
        <v>18</v>
      </c>
      <c r="B37" s="43"/>
      <c r="C37" s="43"/>
      <c r="D37" s="43"/>
      <c r="E37" s="43"/>
      <c r="F37" s="25">
        <f>'[4]УК ВР декабрь нар'!CP146+'[4]УК ВР декабрь нар'!DL146+'[4]УК ВР декабрь нар'!DP146+'[4]УК ВР декабрь нар'!DT146</f>
        <v>15434.896549999999</v>
      </c>
    </row>
    <row r="38" spans="1:12" ht="15.6" hidden="1" x14ac:dyDescent="0.3">
      <c r="A38" s="43" t="s">
        <v>19</v>
      </c>
      <c r="B38" s="43"/>
      <c r="C38" s="43"/>
      <c r="D38" s="43"/>
      <c r="E38" s="43"/>
      <c r="F38" s="25">
        <f>'[4]УК ВР декабрь нар'!DB146+'[4]УК ВР декабрь нар'!DY146+'[4]УК ВР декабрь нар'!DZ146+'[4]УК ВР декабрь нар'!EA146+'[4]УК ВР декабрь нар'!EB146+'[4]УК ВР декабрь нар'!EC146+'[4]УК ВР декабрь нар'!ED146+'[4]УК ВР декабрь нар'!EE146+'[4]УК ВР декабрь нар'!EF146</f>
        <v>7597.7999999999993</v>
      </c>
    </row>
    <row r="39" spans="1:12" ht="51" hidden="1" customHeight="1" x14ac:dyDescent="0.3">
      <c r="A39" s="46" t="s">
        <v>63</v>
      </c>
      <c r="B39" s="47"/>
      <c r="C39" s="47"/>
      <c r="D39" s="47"/>
      <c r="E39" s="48"/>
      <c r="F39" s="25">
        <f>'[4]УК ВР декабрь нар'!DG146+'[4]УК ВР декабрь нар'!EP146</f>
        <v>43054.792852757615</v>
      </c>
    </row>
    <row r="40" spans="1:12" ht="72" customHeight="1" x14ac:dyDescent="0.3">
      <c r="A40" s="49" t="s">
        <v>74</v>
      </c>
      <c r="B40" s="50"/>
      <c r="C40" s="50"/>
      <c r="D40" s="50"/>
      <c r="E40" s="51"/>
      <c r="F40" s="26">
        <f>SUM(F41:F49)</f>
        <v>625887.13670000003</v>
      </c>
    </row>
    <row r="41" spans="1:12" ht="15.6" hidden="1" x14ac:dyDescent="0.3">
      <c r="A41" s="52" t="s">
        <v>20</v>
      </c>
      <c r="B41" s="53"/>
      <c r="C41" s="53"/>
      <c r="D41" s="53"/>
      <c r="E41" s="54"/>
      <c r="F41" s="25">
        <f>'[4]УК ВР декабрь нар'!$EU146+'[4]УК ВР декабрь нар'!FV146+'[4]УК ВР декабрь нар'!EY146</f>
        <v>608973.56000000006</v>
      </c>
      <c r="L41" s="40"/>
    </row>
    <row r="42" spans="1:12" ht="15.6" hidden="1" x14ac:dyDescent="0.3">
      <c r="A42" s="44" t="s">
        <v>31</v>
      </c>
      <c r="B42" s="55"/>
      <c r="C42" s="55"/>
      <c r="D42" s="55"/>
      <c r="E42" s="55"/>
      <c r="F42" s="25"/>
    </row>
    <row r="43" spans="1:12" ht="15.6" hidden="1" x14ac:dyDescent="0.3">
      <c r="A43" s="43" t="s">
        <v>21</v>
      </c>
      <c r="B43" s="43"/>
      <c r="C43" s="43"/>
      <c r="D43" s="43"/>
      <c r="E43" s="44"/>
      <c r="F43" s="25"/>
    </row>
    <row r="44" spans="1:12" ht="15.6" hidden="1" x14ac:dyDescent="0.3">
      <c r="A44" s="44" t="s">
        <v>17</v>
      </c>
      <c r="B44" s="55"/>
      <c r="C44" s="55"/>
      <c r="D44" s="55"/>
      <c r="E44" s="55"/>
      <c r="F44" s="25"/>
    </row>
    <row r="45" spans="1:12" ht="15.6" hidden="1" x14ac:dyDescent="0.3">
      <c r="A45" s="43" t="s">
        <v>22</v>
      </c>
      <c r="B45" s="43"/>
      <c r="C45" s="43"/>
      <c r="D45" s="43"/>
      <c r="E45" s="44"/>
      <c r="F45" s="25"/>
    </row>
    <row r="46" spans="1:12" ht="15.6" hidden="1" x14ac:dyDescent="0.3">
      <c r="A46" s="44" t="s">
        <v>17</v>
      </c>
      <c r="B46" s="55"/>
      <c r="C46" s="55"/>
      <c r="D46" s="55"/>
      <c r="E46" s="55"/>
      <c r="F46" s="25"/>
    </row>
    <row r="47" spans="1:12" ht="15.6" hidden="1" x14ac:dyDescent="0.3">
      <c r="A47" s="43" t="s">
        <v>18</v>
      </c>
      <c r="B47" s="43"/>
      <c r="C47" s="43"/>
      <c r="D47" s="43"/>
      <c r="E47" s="44"/>
      <c r="F47" s="25">
        <f>'[4]УК ВР декабрь нар'!EW146+'[4]УК ВР декабрь нар'!FA146+'[4]УК ВР декабрь нар'!FZ146</f>
        <v>2076.0271500000003</v>
      </c>
    </row>
    <row r="48" spans="1:12" ht="15.6" hidden="1" x14ac:dyDescent="0.3">
      <c r="A48" s="44" t="s">
        <v>19</v>
      </c>
      <c r="B48" s="55"/>
      <c r="C48" s="55"/>
      <c r="D48" s="55"/>
      <c r="E48" s="55"/>
      <c r="F48" s="25">
        <f>'[4]УК ВР декабрь нар'!FL146+'[4]УК ВР декабрь нар'!GG146</f>
        <v>14837.54955</v>
      </c>
    </row>
    <row r="49" spans="1:15" ht="15.6" hidden="1" x14ac:dyDescent="0.3">
      <c r="A49" s="46" t="s">
        <v>64</v>
      </c>
      <c r="B49" s="47"/>
      <c r="C49" s="47"/>
      <c r="D49" s="47"/>
      <c r="E49" s="48"/>
      <c r="F49" s="25">
        <f>'[4]УК ВР декабрь нар'!FS146+'[4]УК ВР декабрь нар'!GL146</f>
        <v>0</v>
      </c>
    </row>
    <row r="50" spans="1:15" ht="15.6" hidden="1" customHeight="1" x14ac:dyDescent="0.3">
      <c r="A50" s="49" t="s">
        <v>37</v>
      </c>
      <c r="B50" s="55"/>
      <c r="C50" s="55"/>
      <c r="D50" s="55"/>
      <c r="E50" s="56"/>
      <c r="F50" s="32"/>
    </row>
    <row r="51" spans="1:15" ht="15.6" x14ac:dyDescent="0.3">
      <c r="A51" s="68" t="s">
        <v>75</v>
      </c>
      <c r="B51" s="69"/>
      <c r="C51" s="69"/>
      <c r="D51" s="69"/>
      <c r="E51" s="70"/>
      <c r="F51" s="26">
        <f>F26+F33+F40+F50</f>
        <v>1055743.1507441918</v>
      </c>
      <c r="G51" s="19"/>
      <c r="K51" s="19"/>
    </row>
    <row r="52" spans="1:15" ht="15.6" x14ac:dyDescent="0.3">
      <c r="A52" s="31" t="s">
        <v>66</v>
      </c>
      <c r="B52" s="42"/>
      <c r="C52" s="42"/>
      <c r="D52" s="42"/>
      <c r="E52" s="42"/>
      <c r="F52" s="26">
        <f>F53+F54+F55</f>
        <v>172020.71</v>
      </c>
    </row>
    <row r="53" spans="1:15" ht="15.6" x14ac:dyDescent="0.3">
      <c r="A53" s="44" t="s">
        <v>23</v>
      </c>
      <c r="B53" s="55"/>
      <c r="C53" s="55"/>
      <c r="D53" s="55"/>
      <c r="E53" s="55"/>
      <c r="F53" s="25">
        <v>62456.65</v>
      </c>
    </row>
    <row r="54" spans="1:15" ht="15.6" x14ac:dyDescent="0.3">
      <c r="A54" s="44" t="s">
        <v>24</v>
      </c>
      <c r="B54" s="55"/>
      <c r="C54" s="55"/>
      <c r="D54" s="55"/>
      <c r="E54" s="55"/>
      <c r="F54" s="25">
        <v>109564.06</v>
      </c>
    </row>
    <row r="55" spans="1:15" ht="18" hidden="1" customHeight="1" x14ac:dyDescent="0.3">
      <c r="A55" s="52" t="s">
        <v>25</v>
      </c>
      <c r="B55" s="53"/>
      <c r="C55" s="53"/>
      <c r="D55" s="53"/>
      <c r="E55" s="54"/>
      <c r="F55" s="25">
        <v>0</v>
      </c>
    </row>
    <row r="56" spans="1:15" ht="15.6" x14ac:dyDescent="0.3">
      <c r="A56" s="71" t="s">
        <v>67</v>
      </c>
      <c r="B56" s="71"/>
      <c r="C56" s="71"/>
      <c r="D56" s="71"/>
      <c r="E56" s="71"/>
      <c r="F56" s="26">
        <f>F51+F52</f>
        <v>1227763.8607441918</v>
      </c>
      <c r="N56" s="19"/>
      <c r="O56" s="19"/>
    </row>
    <row r="57" spans="1:15" ht="15.6" x14ac:dyDescent="0.3">
      <c r="A57" s="45" t="s">
        <v>26</v>
      </c>
      <c r="B57" s="45"/>
      <c r="C57" s="45"/>
      <c r="D57" s="45"/>
      <c r="E57" s="45"/>
      <c r="F57" s="27">
        <f>E17</f>
        <v>1198520.2100000004</v>
      </c>
    </row>
    <row r="58" spans="1:15" ht="15.6" x14ac:dyDescent="0.3">
      <c r="A58" s="45" t="s">
        <v>27</v>
      </c>
      <c r="B58" s="45"/>
      <c r="C58" s="45"/>
      <c r="D58" s="45"/>
      <c r="E58" s="45"/>
      <c r="F58" s="26">
        <f>F17</f>
        <v>1199944.96</v>
      </c>
      <c r="H58" s="28"/>
    </row>
    <row r="59" spans="1:15" ht="15.6" x14ac:dyDescent="0.3">
      <c r="A59" s="67" t="s">
        <v>28</v>
      </c>
      <c r="B59" s="67"/>
      <c r="C59" s="67"/>
      <c r="D59" s="67"/>
      <c r="E59" s="67"/>
      <c r="F59" s="26">
        <f>F25+F57-F56</f>
        <v>-278716.19309472269</v>
      </c>
      <c r="H59" s="28"/>
      <c r="K59" s="19"/>
    </row>
    <row r="61" spans="1:15" x14ac:dyDescent="0.25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Лавочкина 10)1</vt:lpstr>
      <vt:lpstr>Лавочкина 10)1(2019)</vt:lpstr>
      <vt:lpstr>Лавочкина 10)1(2020)</vt:lpstr>
      <vt:lpstr>Лавочкина 10)1(2021)</vt:lpstr>
      <vt:lpstr>'Лавочкина 10)1'!Область_печати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2018-03-29T11:33:07Z</cp:lastPrinted>
  <dcterms:created xsi:type="dcterms:W3CDTF">2013-05-24T09:13:10Z</dcterms:created>
  <dcterms:modified xsi:type="dcterms:W3CDTF">2022-04-13T12:07:54Z</dcterms:modified>
</cp:coreProperties>
</file>